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EDA96A75-FECB-43B9-BDCF-841FA8C5036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AC46" i="15" l="1"/>
  <c r="R46" i="15"/>
  <c r="I29" i="12"/>
  <c r="J29" i="12"/>
  <c r="H29" i="12"/>
  <c r="AB31" i="15" l="1"/>
  <c r="H31" i="15"/>
  <c r="F31" i="15"/>
  <c r="E31" i="15"/>
  <c r="V46" i="15" l="1"/>
  <c r="V55" i="15" s="1"/>
  <c r="T46" i="15"/>
  <c r="T55" i="15" s="1"/>
  <c r="V31" i="15"/>
  <c r="T31" i="15"/>
  <c r="V25" i="15"/>
  <c r="T25" i="15"/>
  <c r="AB46" i="15"/>
  <c r="AB55" i="15" s="1"/>
  <c r="H46" i="15"/>
  <c r="H55" i="15" s="1"/>
  <c r="F46" i="15"/>
  <c r="F55" i="15" s="1"/>
  <c r="E46" i="15"/>
  <c r="E55" i="15" s="1"/>
  <c r="C46" i="15"/>
  <c r="C31" i="15"/>
  <c r="Z31" i="15" l="1"/>
  <c r="S29" i="12" l="1"/>
  <c r="AC25" i="15" l="1"/>
  <c r="Z25" i="15"/>
  <c r="F25" i="15"/>
  <c r="R55" i="15" l="1"/>
  <c r="R25" i="15"/>
  <c r="Z46" i="15"/>
  <c r="Z55" i="15" s="1"/>
  <c r="P46" i="15"/>
  <c r="P55" i="15" s="1"/>
  <c r="P31" i="15"/>
  <c r="P25" i="15"/>
  <c r="AB25" i="15" l="1"/>
  <c r="D46" i="15"/>
  <c r="D31" i="15"/>
  <c r="D25" i="15"/>
  <c r="C25" i="15"/>
  <c r="L46" i="15"/>
  <c r="L55" i="15" s="1"/>
  <c r="L31" i="15"/>
  <c r="L25" i="15"/>
  <c r="AC55" i="15" l="1"/>
  <c r="C55" i="15" l="1"/>
  <c r="X46" i="15"/>
  <c r="X55" i="15" s="1"/>
  <c r="X31" i="15"/>
  <c r="X25" i="15"/>
  <c r="D55" i="15" l="1"/>
  <c r="G31" i="15" l="1"/>
  <c r="J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3" i="24"/>
  <c r="D64" i="24"/>
  <c r="E49" i="24"/>
  <c r="E63" i="24" s="1"/>
  <c r="C60" i="24"/>
  <c r="C80" i="24" s="1"/>
  <c r="D59" i="24"/>
  <c r="E50" i="24"/>
  <c r="B76" i="24"/>
  <c r="B71" i="24"/>
  <c r="C55" i="24"/>
  <c r="C83" i="24" s="1"/>
  <c r="E68" i="24"/>
  <c r="D77" i="24"/>
  <c r="F74" i="24"/>
  <c r="E86" i="24"/>
  <c r="E66" i="24"/>
  <c r="F49" i="24" l="1"/>
  <c r="D60" i="24"/>
  <c r="D80" i="24" s="1"/>
  <c r="E64" i="24"/>
  <c r="E65" i="24"/>
  <c r="C67" i="24"/>
  <c r="C69" i="24" s="1"/>
  <c r="C76" i="24" s="1"/>
  <c r="F86" i="24"/>
  <c r="G74" i="24"/>
  <c r="E77" i="24"/>
  <c r="F68" i="24"/>
  <c r="F66" i="24" s="1"/>
  <c r="D81" i="24"/>
  <c r="F65" i="24"/>
  <c r="F64" i="24"/>
  <c r="F63" i="24"/>
  <c r="G49" i="24"/>
  <c r="B72" i="24"/>
  <c r="E59" i="24"/>
  <c r="F50" i="24"/>
  <c r="D53" i="24"/>
  <c r="C56" i="24"/>
  <c r="C70" i="24" s="1"/>
  <c r="C78" i="24" s="1"/>
  <c r="E60" i="24" l="1"/>
  <c r="E67" i="24" s="1"/>
  <c r="E69" i="24" s="1"/>
  <c r="D67" i="24"/>
  <c r="D69" i="24" s="1"/>
  <c r="D76" i="24" s="1"/>
  <c r="D55" i="24"/>
  <c r="D83" i="24" s="1"/>
  <c r="F59" i="24"/>
  <c r="G50" i="24"/>
  <c r="B79" i="24"/>
  <c r="B84" i="24" s="1"/>
  <c r="G65" i="24"/>
  <c r="G64" i="24"/>
  <c r="G63" i="24"/>
  <c r="H49" i="24"/>
  <c r="C71" i="24"/>
  <c r="E81" i="24"/>
  <c r="E80"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<sst xmlns="http://schemas.openxmlformats.org/spreadsheetml/2006/main" count="1042" uniqueCount="582">
  <si>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</si>
  <si>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</si>
  <si>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</si>
  <si>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</si>
  <si>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</si>
  <si>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</si>
  <si>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</si>
  <si>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</si>
  <si>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</si>
  <si>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</si>
  <si>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</si>
  <si>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</si>
  <si>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</si>
  <si>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</si>
  <si>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</si>
  <si>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</si>
  <si>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</si>
  <si>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</si>
  <si>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</si>
  <si>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</si>
  <si>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</si>
  <si>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</si>
  <si>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</si>
  <si>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</si>
  <si>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</si>
  <si>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</si>
  <si>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</si>
  <si>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</si>
  <si>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</si>
  <si>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</si>
  <si>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</si>
  <si>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</si>
  <si>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</si>
  <si>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</si>
  <si>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</si>
  <si>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</si>
  <si>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</si>
  <si>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</si>
  <si>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</si>
  <si>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</si>
  <si>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</si>
  <si>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</si>
  <si>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</si>
  <si>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</si>
  <si>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</si>
  <si>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</si>
  <si>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</si>
  <si>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</si>
  <si>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</si>
  <si>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</si>
  <si>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</si>
  <si>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</si>
  <si>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</si>
  <si>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</si>
  <si>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</si>
  <si>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</si>
  <si>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</si>
  <si>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</si>
  <si>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</si>
  <si>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</si>
  <si>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</si>
  <si>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</si>
  <si>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</si>
  <si>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</si>
  <si>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</si>
  <si>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</si>
  <si>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</si>
  <si>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</si>
  <si>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</si>
  <si>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</si>
  <si>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</si>
  <si>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</si>
  <si>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</si>
  <si>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</si>
  <si>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</si>
  <si>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</si>
  <si>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</si>
  <si>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</si>
  <si>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</si>
  <si>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</si>
  <si>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</si>
  <si>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</si>
  <si>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</si>
  <si>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</si>
  <si>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</si>
  <si>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</si>
  <si>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</si>
  <si>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</si>
  <si>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</si>
  <si>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</si>
  <si>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</si>
  <si>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</si>
  <si>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</si>
  <si>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</si>
  <si>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</si>
  <si>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</si>
  <si>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</si>
  <si>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</si>
  <si>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</si>
  <si>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</si>
  <si>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</si>
  <si>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</si>
  <si>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</si>
  <si>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</si>
  <si>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</si>
  <si>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</si>
  <si>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</si>
  <si>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</si>
  <si>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</si>
  <si>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</si>
  <si>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</si>
  <si>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</si>
  <si>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</si>
  <si>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</si>
  <si>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</si>
  <si>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</si>
  <si>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</si>
  <si>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</si>
  <si>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</si>
  <si>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</si>
  <si>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</si>
  <si>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</si>
  <si>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</si>
  <si>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</si>
  <si>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</si>
  <si>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</si>
  <si>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</si>
  <si>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</si>
  <si>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</si>
  <si>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</si>
  <si>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</si>
  <si>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</si>
  <si>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</si>
  <si>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</si>
  <si>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</si>
  <si>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</si>
  <si>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</si>
  <si>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</si>
  <si>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</si>
  <si>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</si>
  <si>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</si>
  <si>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</si>
  <si>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</si>
  <si>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</si>
  <si>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</si>
  <si>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</si>
  <si>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</si>
  <si>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</si>
  <si>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</si>
  <si>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</si>
  <si>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</si>
  <si>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</si>
  <si>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</si>
  <si>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</si>
  <si>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</si>
  <si>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</si>
  <si>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</si>
  <si>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</si>
  <si>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</si>
  <si>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</si>
  <si>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</si>
  <si>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</si>
  <si>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</si>
  <si>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</si>
  <si>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</si>
  <si>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</si>
  <si>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</si>
  <si>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</si>
  <si>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</si>
  <si>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</si>
  <si>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</si>
  <si>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</si>
  <si>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</si>
  <si>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</si>
  <si>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</si>
  <si>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</si>
  <si>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</si>
  <si>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</si>
  <si>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</si>
  <si>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</si>
  <si>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</si>
  <si>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</si>
  <si>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</si>
  <si>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</si>
  <si>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</si>
  <si>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</si>
  <si>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</si>
  <si>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</si>
  <si>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</si>
  <si>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</si>
  <si>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</si>
  <si>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</si>
  <si>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</si>
  <si>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</si>
  <si>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</si>
  <si>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</si>
  <si>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</si>
  <si>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</si>
  <si>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</si>
  <si>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</si>
  <si>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</si>
  <si>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</si>
  <si>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</si>
  <si>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</si>
  <si>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</si>
  <si>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</si>
  <si>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</si>
  <si>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</si>
  <si>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</si>
  <si>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</si>
  <si>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</si>
  <si>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</si>
  <si>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</si>
  <si>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</si>
  <si>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</si>
  <si>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</si>
  <si>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</si>
  <si>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</si>
  <si>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</si>
  <si>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</si>
  <si>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</si>
  <si>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</si>
  <si>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</si>
  <si>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</si>
  <si>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</si>
  <si>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</si>
  <si>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</si>
  <si>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</si>
  <si>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</si>
  <si>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</si>
  <si>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</si>
  <si>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</si>
  <si>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</si>
  <si>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</si>
  <si>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</si>
  <si>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</si>
  <si>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</si>
  <si>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</si>
  <si>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</si>
  <si>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</si>
  <si>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</si>
  <si>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</si>
  <si>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</si>
  <si>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</si>
  <si>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</si>
  <si>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</si>
  <si>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</si>
  <si>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</si>
  <si>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</si>
  <si>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</si>
  <si>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</si>
  <si>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</si>
  <si>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</si>
  <si>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</si>
  <si>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</si>
  <si>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</si>
  <si>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</si>
  <si>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</si>
  <si>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</si>
  <si>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</si>
  <si>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</si>
  <si>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</si>
  <si>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</si>
  <si>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</si>
  <si>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</si>
  <si>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</si>
  <si>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</si>
  <si>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</si>
  <si>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</si>
  <si>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</si>
  <si>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</si>
  <si>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</si>
  <si>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</si>
  <si>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</si>
  <si>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</si>
  <si>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</si>
  <si>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</si>
  <si>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</si>
  <si>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</si>
  <si>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</si>
  <si>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</si>
  <si>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</si>
  <si>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</si>
  <si>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</si>
  <si>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</si>
  <si>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</si>
  <si>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</si>
  <si>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</si>
  <si>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</si>
  <si>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</si>
  <si>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</si>
  <si>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</si>
  <si>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</si>
  <si>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</si>
  <si>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</si>
  <si>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</si>
  <si>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</si>
  <si>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</si>
  <si>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</si>
  <si>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</si>
  <si>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</si>
  <si>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</si>
  <si>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</si>
  <si>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</si>
  <si>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</si>
  <si>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</si>
  <si>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</si>
  <si>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</si>
  <si>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</si>
  <si>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</si>
  <si>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</si>
  <si>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</si>
  <si>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</si>
  <si>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</si>
  <si>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</si>
  <si>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</si>
  <si>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</si>
  <si>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</si>
  <si>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</si>
  <si>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</si>
  <si>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</si>
  <si>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</si>
  <si>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</si>
  <si>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</si>
  <si>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</si>
  <si>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</si>
  <si>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</si>
  <si>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</si>
  <si>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</si>
  <si>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</si>
  <si>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</si>
  <si>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</si>
  <si>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</si>
  <si>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</si>
  <si>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</si>
  <si>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</si>
  <si>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</si>
  <si>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</si>
  <si>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</si>
  <si>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</si>
  <si>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</si>
  <si>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</si>
  <si>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</si>
  <si>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</si>
  <si>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</si>
  <si>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</si>
  <si>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</si>
  <si>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</si>
  <si>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</si>
  <si>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</si>
  <si>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</si>
  <si>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</si>
  <si>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</si>
  <si>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</si>
  <si>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</si>
  <si>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</si>
  <si>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</si>
  <si>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</si>
  <si>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</si>
  <si>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</si>
  <si>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</si>
  <si>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</si>
  <si>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</si>
  <si>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</si>
  <si>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</si>
  <si>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</si>
  <si>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</si>
  <si>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</si>
  <si>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</si>
  <si>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</si>
  <si>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</si>
  <si>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</si>
  <si>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</si>
  <si>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</si>
  <si>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</si>
  <si>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</si>
  <si>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</si>
  <si>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</si>
  <si>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</si>
  <si>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</si>
  <si>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</si>
  <si>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</si>
  <si>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</si>
  <si>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</si>
  <si>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</si>
  <si>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</si>
  <si>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</si>
  <si>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</si>
  <si>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</si>
  <si>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</si>
  <si>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</si>
  <si>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</si>
  <si>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</si>
  <si>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</si>
  <si>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</si>
  <si>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</si>
  <si>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</si>
  <si>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</si>
  <si>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</si>
  <si>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</si>
  <si>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</si>
  <si>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</si>
  <si>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</si>
  <si>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</si>
  <si>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</si>
  <si>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</si>
  <si>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</si>
  <si>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</si>
  <si>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</si>
  <si>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</si>
  <si>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</si>
  <si>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</si>
  <si>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</si>
  <si>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</si>
  <si>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</si>
  <si>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</si>
  <si>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</si>
  <si>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</si>
  <si>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</si>
  <si>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</si>
  <si>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</si>
  <si>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</si>
  <si>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</si>
  <si>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</si>
  <si>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</si>
  <si>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</si>
  <si>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</si>
  <si>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</si>
  <si>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</si>
  <si>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</si>
  <si>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</si>
  <si>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</si>
  <si>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</si>
  <si>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</si>
  <si>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</si>
  <si>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</si>
  <si>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</si>
  <si>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</si>
  <si>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</si>
  <si>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</si>
  <si>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</si>
  <si>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</si>
  <si>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</si>
  <si>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</si>
  <si>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</si>
  <si>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</si>
  <si>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</si>
  <si>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</si>
  <si>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</si>
  <si>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</si>
  <si>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</si>
  <si>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</si>
  <si>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</si>
  <si>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</si>
  <si>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</si>
  <si>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</si>
  <si>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</si>
  <si>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</si>
  <si>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</si>
  <si>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</si>
  <si>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</si>
  <si>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</si>
  <si>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</si>
  <si>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</si>
  <si>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</si>
  <si>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</si>
  <si>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</si>
  <si>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</si>
  <si>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</si>
  <si>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</si>
  <si>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</si>
  <si>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</si>
  <si>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</si>
  <si>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</si>
  <si>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</si>
  <si>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</si>
  <si>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</si>
  <si>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</si>
  <si>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</si>
  <si>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</si>
  <si>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</si>
  <si>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</si>
  <si>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</si>
  <si>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</si>
  <si>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</si>
  <si>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</si>
  <si>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</si>
  <si>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</si>
  <si>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</si>
  <si>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</si>
  <si>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</si>
  <si>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</si>
  <si>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</si>
  <si>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</si>
  <si>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</si>
  <si>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</si>
  <si>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</si>
  <si>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</si>
  <si>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</si>
  <si>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</si>
  <si>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</si>
  <si>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</si>
  <si>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</si>
  <si>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</si>
  <si>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</si>
  <si>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</si>
  <si>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</si>
  <si>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</si>
  <si>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</si>
  <si>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</si>
  <si>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</si>
  <si>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</si>
  <si>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</si>
  <si>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</si>
  <si>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</si>
  <si>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</si>
  <si>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</si>
  <si>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</si>
  <si>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</si>
  <si>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</si>
  <si>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</si>
  <si>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</si>
  <si>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</si>
  <si>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</si>
  <si>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</si>
  <si>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</si>
  <si>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</si>
  <si>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</si>
  <si>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</si>
  <si>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</si>
  <si>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</si>
  <si>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</si>
  <si>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</si>
  <si>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</si>
  <si>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</si>
  <si>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</si>
  <si>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</si>
  <si>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</si>
  <si>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</si>
  <si>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</si>
  <si>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</si>
  <si>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</si>
  <si>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</si>
  <si>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</si>
  <si>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</si>
  <si>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</si>
  <si>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</si>
  <si>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</si>
  <si>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</si>
  <si>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35.12</t>
  </si>
  <si>
    <t>АО "РСП"</t>
  </si>
  <si>
    <t xml:space="preserve">
АО "РСП"
-
-
не определен
не определен
</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</si>
  <si>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</si>
  <si>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</si>
  <si>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</si>
  <si>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</si>
  <si>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</si>
  <si>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</si>
  <si>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</si>
  <si>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</si>
  <si>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</si>
  <si>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</si>
  <si>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ПС-727</t>
  </si>
  <si>
    <t>по состоянию на 01.01.2025 года</t>
  </si>
  <si>
    <t>декабрь 2027</t>
  </si>
  <si>
    <t>2027 год</t>
  </si>
  <si>
    <t>Строительство БКТП-2х250 для техприсоединения детской школы искусств с.Красная Пахра. Трансфформаторная мощность 500 кВА.</t>
  </si>
  <si>
    <t>Проектная мощность: 0,500 МВА</t>
  </si>
  <si>
    <t>0,500 МВА</t>
  </si>
  <si>
    <t>5,101 млн.руб.</t>
  </si>
  <si>
    <t>4,251 млн.руб.</t>
  </si>
  <si>
    <t>№ 0808/24/Д от 16.10.2024.</t>
  </si>
  <si>
    <t>Детская школа искусств с.Красная Пахра</t>
  </si>
  <si>
    <t>Строительство 2КЛ-10кВ от ПС-727 (ф.3, ф.6) до БКТП-2х250, БКТП-2х250, 8КЛ-0,4кВ от БКТП-2х250 с.Красная Пахра</t>
  </si>
  <si>
    <t>БКТП-2х250</t>
  </si>
  <si>
    <t>2ТМГ-250/10</t>
  </si>
  <si>
    <t>Строительство БКТП-2х250 для техприсоединения детской школы искусств с.Красная Пахра</t>
  </si>
  <si>
    <t>Строительство БКТП-2х250 технически обосновано и целесообразно в связи с необходимостью подключения новых потребителей</t>
  </si>
  <si>
    <t>Предполагается строительство трансформаторной подстанции БКТП-2х250 с установкой двух силовых трансформаторов ТМГ-250/10</t>
  </si>
  <si>
    <t>Строительство БКТП-2х250 с.Красная Пахра</t>
  </si>
  <si>
    <t>Два силовых трансформатора ТМГ-250/10 мощностью 250 кВА</t>
  </si>
  <si>
    <t>Q_C.17.2.2027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</si>
</sst>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11" fillId="0" borderId="1" xfId="62" applyFont="1" applyBorder="1" applyAlignment="1">
      <alignment vertical="center"/>
    </xf>
    <xf numFmtId="168" fontId="11" fillId="0" borderId="1" xfId="62" applyNumberFormat="1" applyFont="1" applyBorder="1" applyAlignment="1">
      <alignment horizontal="center" vertical="center"/>
    </xf>
    <xf numFmtId="0" fontId="40" fillId="0" borderId="33" xfId="2" applyFont="1" applyBorder="1" applyAlignment="1">
      <alignment horizontal="left" vertical="top" wrapText="1"/>
    </xf>
    <xf numFmtId="168" fontId="4" fillId="0" borderId="1" xfId="1" applyNumberFormat="1" applyFont="1" applyBorder="1" applyAlignment="1">
      <alignment horizontal="center" vertical="center"/>
    </xf>
    <xf numFmtId="168" fontId="39" fillId="0" borderId="1" xfId="1" applyNumberFormat="1" applyFont="1" applyBorder="1" applyAlignment="1">
      <alignment horizont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68" fontId="39" fillId="0" borderId="4" xfId="1" applyNumberFormat="1" applyFont="1" applyBorder="1" applyAlignment="1">
      <alignment horizontal="center" vertical="center" wrapText="1"/>
    </xf>
    <xf numFmtId="0" fontId="40" fillId="0" borderId="32" xfId="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EE7-41B1-A0E9-914714A8D3D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EE7-41B1-A0E9-914714A8D3DE}"/>
            </c:ext>
          </c:extLst>
        </c:ser>
        <c:dLbls>
          <c:showLegendKey val="0"/>
          <c:showVal val="0"/>
          <c:showCatName val="0"/>
          <c:showSerName val="0"/>
          <c:showPercent val="0"/>
          <c:showBubbleSize val="0"/>
        </c:dLbls>
        <c:smooth val="0"/>
        <c:axId val="64672128"/>
        <c:axId val="64673664"/>
      </c:lineChart>
      <c:catAx>
        <c:axId val="646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673664"/>
        <c:crosses val="autoZero"/>
        <c:auto val="1"/>
        <c:lblAlgn val="ctr"/>
        <c:lblOffset val="100"/>
        <c:noMultiLvlLbl val="0"/>
      </c:catAx>
      <c:valAx>
        <c:axId val="6467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672128"/>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559</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550</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547</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581</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546</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566</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545</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560</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561</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567</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568</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569</v>
      </c>
    </row>
    <row r="49" spans="1:3" ht="71.25" customHeight="1" x14ac:dyDescent="0.25">
      <c r="A49" s="19" t="s">
        <v>445</v>
      </c>
      <c r="B49" s="30" t="s">
        <v>492</v>
      </c>
      <c r="C49" s="20" t="s">
        <v>570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559</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550</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581</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566</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2" t="s">
        <v>370</v>
      </c>
      <c r="R21" s="33" t="s">
        <v>371</v>
      </c>
      <c r="S21" s="255"/>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35" t="s">
        <v>571</v>
      </c>
      <c r="C23" s="35"/>
      <c r="D23" s="35"/>
      <c r="E23" s="35" t="s">
        <v>572</v>
      </c>
      <c r="F23" s="35" t="s">
        <v>574</v>
      </c>
      <c r="G23" s="35" t="s">
        <v>562</v>
      </c>
      <c r="H23" s="239">
        <f>SUM(I23:J23)</f>
        <v>217</v>
      </c>
      <c r="I23" s="239"/>
      <c r="J23" s="239">
        <v>217</v>
      </c>
      <c r="K23" s="35">
        <v>0.4</v>
      </c>
      <c r="L23" s="35">
        <v>2</v>
      </c>
      <c r="M23" s="239"/>
      <c r="N23" s="35"/>
      <c r="O23" s="35"/>
      <c r="P23" s="35"/>
      <c r="Q23" s="28" t="s">
        <v>573</v>
      </c>
      <c r="R23" s="4"/>
      <c r="S23" s="226">
        <v>25.242999999999999</v>
      </c>
      <c r="T23" s="3"/>
      <c r="U23" s="3"/>
      <c r="V23" s="3"/>
      <c r="W23" s="3"/>
      <c r="X23" s="3"/>
      <c r="Y23" s="3"/>
    </row>
    <row r="24" spans="1:28" s="2" customFormat="1" ht="18.75" x14ac:dyDescent="0.2">
      <c r="A24" s="32"/>
      <c r="B24" s="35"/>
      <c r="C24" s="35"/>
      <c r="D24" s="35"/>
      <c r="E24" s="35"/>
      <c r="F24" s="35"/>
      <c r="G24" s="35"/>
      <c r="H24" s="23"/>
      <c r="I24" s="23"/>
      <c r="J24" s="23"/>
      <c r="K24" s="23"/>
      <c r="L24" s="23"/>
      <c r="M24" s="23"/>
      <c r="N24" s="23"/>
      <c r="O24" s="23"/>
      <c r="P24" s="23"/>
      <c r="Q24" s="23"/>
      <c r="R24" s="4"/>
      <c r="S24" s="226"/>
      <c r="T24" s="3"/>
      <c r="U24" s="3"/>
      <c r="V24" s="3"/>
      <c r="W24" s="3"/>
    </row>
    <row r="25" spans="1:28" s="2" customFormat="1" ht="18.75" x14ac:dyDescent="0.2">
      <c r="A25" s="32"/>
      <c r="B25" s="35"/>
      <c r="C25" s="35"/>
      <c r="D25" s="35"/>
      <c r="E25" s="35"/>
      <c r="F25" s="35"/>
      <c r="G25" s="35"/>
      <c r="H25" s="23"/>
      <c r="I25" s="23"/>
      <c r="J25" s="23"/>
      <c r="K25" s="23"/>
      <c r="L25" s="23"/>
      <c r="M25" s="23"/>
      <c r="N25" s="23"/>
      <c r="O25" s="23"/>
      <c r="P25" s="23"/>
      <c r="Q25" s="23"/>
      <c r="R25" s="4"/>
      <c r="S25" s="226"/>
      <c r="T25" s="3"/>
      <c r="U25" s="3"/>
      <c r="V25" s="3"/>
      <c r="W25" s="3"/>
    </row>
    <row r="26" spans="1:28" s="2" customFormat="1" ht="18.75" x14ac:dyDescent="0.2">
      <c r="A26" s="19"/>
      <c r="B26" s="35"/>
      <c r="C26" s="35"/>
      <c r="D26" s="35"/>
      <c r="E26" s="35"/>
      <c r="F26" s="35"/>
      <c r="G26" s="35"/>
      <c r="H26" s="23"/>
      <c r="I26" s="23"/>
      <c r="J26" s="23"/>
      <c r="K26" s="23"/>
      <c r="L26" s="23"/>
      <c r="M26" s="23"/>
      <c r="N26" s="23"/>
      <c r="O26" s="23"/>
      <c r="P26" s="23"/>
      <c r="Q26" s="23"/>
      <c r="R26" s="4"/>
      <c r="S26" s="226"/>
      <c r="T26" s="3"/>
      <c r="U26" s="3"/>
      <c r="V26" s="3"/>
      <c r="W26" s="3"/>
    </row>
    <row r="27" spans="1:28" s="2" customFormat="1" ht="18.75" x14ac:dyDescent="0.2">
      <c r="A27" s="19"/>
      <c r="B27" s="35"/>
      <c r="C27" s="35"/>
      <c r="D27" s="35"/>
      <c r="E27" s="35"/>
      <c r="F27" s="35"/>
      <c r="G27" s="35"/>
      <c r="H27" s="23"/>
      <c r="I27" s="23"/>
      <c r="J27" s="23"/>
      <c r="K27" s="23"/>
      <c r="L27" s="23"/>
      <c r="M27" s="23"/>
      <c r="N27" s="23"/>
      <c r="O27" s="23"/>
      <c r="P27" s="23"/>
      <c r="Q27" s="23"/>
      <c r="R27" s="4"/>
      <c r="S27" s="226"/>
      <c r="T27" s="3"/>
      <c r="U27" s="3"/>
      <c r="V27" s="3"/>
      <c r="W27" s="3"/>
    </row>
    <row r="28" spans="1:28" s="2" customFormat="1" ht="18.75" x14ac:dyDescent="0.2">
      <c r="A28" s="19"/>
      <c r="B28" s="35"/>
      <c r="C28" s="35"/>
      <c r="D28" s="35"/>
      <c r="E28" s="35"/>
      <c r="F28" s="35"/>
      <c r="G28" s="35"/>
      <c r="H28" s="23"/>
      <c r="I28" s="23"/>
      <c r="J28" s="23"/>
      <c r="K28" s="23"/>
      <c r="L28" s="23"/>
      <c r="M28" s="23"/>
      <c r="N28" s="23"/>
      <c r="O28" s="23"/>
      <c r="P28" s="23"/>
      <c r="Q28" s="23"/>
      <c r="R28" s="4"/>
      <c r="S28" s="226"/>
      <c r="T28" s="3"/>
      <c r="U28" s="3"/>
      <c r="V28" s="3"/>
      <c r="W28" s="3"/>
    </row>
    <row r="29" spans="1:28" s="220" customFormat="1" ht="20.25" customHeight="1" x14ac:dyDescent="0.25">
      <c r="A29" s="37"/>
      <c r="B29" s="35" t="s">
        <v>367</v>
      </c>
      <c r="C29" s="35"/>
      <c r="D29" s="35"/>
      <c r="E29" s="37" t="s">
        <v>368</v>
      </c>
      <c r="F29" s="37" t="s">
        <v>368</v>
      </c>
      <c r="G29" s="37" t="s">
        <v>368</v>
      </c>
      <c r="H29" s="227">
        <f>SUM(H23:H28)</f>
        <v>217</v>
      </c>
      <c r="I29" s="227">
        <f t="shared" ref="I29:J29" si="0">SUM(I23:I28)</f>
        <v>0</v>
      </c>
      <c r="J29" s="227">
        <f t="shared" si="0"/>
        <v>217</v>
      </c>
      <c r="K29" s="37"/>
      <c r="L29" s="37"/>
      <c r="M29" s="37"/>
      <c r="N29" s="37"/>
      <c r="O29" s="37"/>
      <c r="P29" s="37"/>
      <c r="Q29" s="137"/>
      <c r="R29" s="219"/>
      <c r="S29" s="227">
        <f>SUM(S23:S28)</f>
        <v>25.242999999999999</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P24" sqref="P24"/>
    </sheetView>
  </sheetViews>
  <sheetFormatPr defaultColWidth="10.7109375" defaultRowHeight="15.75" x14ac:dyDescent="0.25"/>
  <cols>
    <col min="1" max="1" width="9.5703125" style="39" customWidth="1"/>
    <col min="2" max="2" width="8.7109375" style="39" customWidth="1"/>
    <col min="3" max="3" width="14.5703125" style="39" bestFit="1" customWidth="1"/>
    <col min="4" max="4" width="37.140625" style="39" bestFit="1" customWidth="1"/>
    <col min="5" max="5" width="11.140625" style="39" customWidth="1"/>
    <col min="6" max="6" width="15.28515625" style="39" bestFit="1" customWidth="1"/>
    <col min="7" max="7" width="8.7109375" style="39" customWidth="1"/>
    <col min="8" max="8" width="14.5703125" style="39" bestFit="1"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559</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566</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57"/>
      <c r="B19" s="257"/>
      <c r="C19" s="257"/>
      <c r="D19" s="257"/>
      <c r="E19" s="257"/>
      <c r="F19" s="257"/>
      <c r="G19" s="257"/>
      <c r="H19" s="257"/>
      <c r="I19" s="257"/>
      <c r="J19" s="257"/>
      <c r="K19" s="257"/>
      <c r="L19" s="257"/>
      <c r="M19" s="257"/>
      <c r="N19" s="257"/>
      <c r="O19" s="257"/>
      <c r="P19" s="257"/>
      <c r="Q19" s="257"/>
      <c r="R19" s="257"/>
      <c r="S19" s="257"/>
      <c r="T19" s="257"/>
    </row>
    <row r="20" spans="1:113" ht="46.5" customHeight="1" x14ac:dyDescent="0.25">
      <c r="A20" s="258" t="s">
        <v>6</v>
      </c>
      <c r="B20" s="256" t="s">
        <v>228</v>
      </c>
      <c r="C20" s="256"/>
      <c r="D20" s="256" t="s">
        <v>123</v>
      </c>
      <c r="E20" s="256" t="s">
        <v>488</v>
      </c>
      <c r="F20" s="256"/>
      <c r="G20" s="256" t="s">
        <v>279</v>
      </c>
      <c r="H20" s="256"/>
      <c r="I20" s="256" t="s">
        <v>122</v>
      </c>
      <c r="J20" s="256"/>
      <c r="K20" s="256" t="s">
        <v>121</v>
      </c>
      <c r="L20" s="256" t="s">
        <v>120</v>
      </c>
      <c r="M20" s="256"/>
      <c r="N20" s="256" t="s">
        <v>484</v>
      </c>
      <c r="O20" s="256"/>
      <c r="P20" s="256" t="s">
        <v>119</v>
      </c>
      <c r="Q20" s="256" t="s">
        <v>118</v>
      </c>
      <c r="R20" s="256"/>
      <c r="S20" s="256" t="s">
        <v>117</v>
      </c>
      <c r="T20" s="256"/>
    </row>
    <row r="21" spans="1:113" ht="204.75" customHeight="1" x14ac:dyDescent="0.25">
      <c r="A21" s="258"/>
      <c r="B21" s="256"/>
      <c r="C21" s="256"/>
      <c r="D21" s="256"/>
      <c r="E21" s="256"/>
      <c r="F21" s="256"/>
      <c r="G21" s="256"/>
      <c r="H21" s="256"/>
      <c r="I21" s="256"/>
      <c r="J21" s="256"/>
      <c r="K21" s="256"/>
      <c r="L21" s="256"/>
      <c r="M21" s="256"/>
      <c r="N21" s="256"/>
      <c r="O21" s="256"/>
      <c r="P21" s="256"/>
      <c r="Q21" s="87" t="s">
        <v>116</v>
      </c>
      <c r="R21" s="87" t="s">
        <v>458</v>
      </c>
      <c r="S21" s="87" t="s">
        <v>115</v>
      </c>
      <c r="T21" s="87" t="s">
        <v>114</v>
      </c>
    </row>
    <row r="22" spans="1:113" ht="51.75" customHeight="1" x14ac:dyDescent="0.25">
      <c r="A22" s="258"/>
      <c r="B22" s="87" t="s">
        <v>112</v>
      </c>
      <c r="C22" s="87" t="s">
        <v>113</v>
      </c>
      <c r="D22" s="256"/>
      <c r="E22" s="87" t="s">
        <v>112</v>
      </c>
      <c r="F22" s="87" t="s">
        <v>113</v>
      </c>
      <c r="G22" s="87" t="s">
        <v>112</v>
      </c>
      <c r="H22" s="87" t="s">
        <v>113</v>
      </c>
      <c r="I22" s="87" t="s">
        <v>112</v>
      </c>
      <c r="J22" s="87" t="s">
        <v>113</v>
      </c>
      <c r="K22" s="87" t="s">
        <v>112</v>
      </c>
      <c r="L22" s="87" t="s">
        <v>112</v>
      </c>
      <c r="M22" s="87" t="s">
        <v>113</v>
      </c>
      <c r="N22" s="87" t="s">
        <v>112</v>
      </c>
      <c r="O22" s="87" t="s">
        <v>113</v>
      </c>
      <c r="P22" s="87"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v>1</v>
      </c>
      <c r="B24" s="45" t="s">
        <v>368</v>
      </c>
      <c r="C24" s="45" t="s">
        <v>574</v>
      </c>
      <c r="D24" s="223" t="s">
        <v>108</v>
      </c>
      <c r="E24" s="45" t="s">
        <v>368</v>
      </c>
      <c r="F24" s="45" t="s">
        <v>575</v>
      </c>
      <c r="G24" s="45" t="s">
        <v>368</v>
      </c>
      <c r="H24" s="45" t="s">
        <v>575</v>
      </c>
      <c r="I24" s="45" t="s">
        <v>368</v>
      </c>
      <c r="J24" s="45">
        <v>2027</v>
      </c>
      <c r="K24" s="45" t="s">
        <v>368</v>
      </c>
      <c r="L24" s="45" t="s">
        <v>368</v>
      </c>
      <c r="M24" s="45">
        <v>10</v>
      </c>
      <c r="N24" s="45" t="s">
        <v>368</v>
      </c>
      <c r="O24" s="224">
        <v>0.5</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9"/>
    <col min="3" max="3" width="8.140625" style="39" bestFit="1"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2" t="s">
        <v>6</v>
      </c>
      <c r="B21" s="264" t="s">
        <v>468</v>
      </c>
      <c r="C21" s="265"/>
      <c r="D21" s="264" t="s">
        <v>470</v>
      </c>
      <c r="E21" s="265"/>
      <c r="F21" s="260" t="s">
        <v>95</v>
      </c>
      <c r="G21" s="261"/>
      <c r="H21" s="261"/>
      <c r="I21" s="268"/>
      <c r="J21" s="262" t="s">
        <v>471</v>
      </c>
      <c r="K21" s="264" t="s">
        <v>472</v>
      </c>
      <c r="L21" s="265"/>
      <c r="M21" s="264" t="s">
        <v>473</v>
      </c>
      <c r="N21" s="265"/>
      <c r="O21" s="264" t="s">
        <v>460</v>
      </c>
      <c r="P21" s="265"/>
      <c r="Q21" s="264" t="s">
        <v>128</v>
      </c>
      <c r="R21" s="265"/>
      <c r="S21" s="262" t="s">
        <v>127</v>
      </c>
      <c r="T21" s="262" t="s">
        <v>474</v>
      </c>
      <c r="U21" s="262" t="s">
        <v>469</v>
      </c>
      <c r="V21" s="264" t="s">
        <v>126</v>
      </c>
      <c r="W21" s="265"/>
      <c r="X21" s="260" t="s">
        <v>118</v>
      </c>
      <c r="Y21" s="261"/>
      <c r="Z21" s="260" t="s">
        <v>117</v>
      </c>
      <c r="AA21" s="261"/>
    </row>
    <row r="22" spans="1:27" ht="216" customHeight="1" x14ac:dyDescent="0.25">
      <c r="A22" s="269"/>
      <c r="B22" s="266"/>
      <c r="C22" s="267"/>
      <c r="D22" s="266"/>
      <c r="E22" s="267"/>
      <c r="F22" s="260" t="s">
        <v>125</v>
      </c>
      <c r="G22" s="268"/>
      <c r="H22" s="260" t="s">
        <v>124</v>
      </c>
      <c r="I22" s="268"/>
      <c r="J22" s="263"/>
      <c r="K22" s="266"/>
      <c r="L22" s="267"/>
      <c r="M22" s="266"/>
      <c r="N22" s="267"/>
      <c r="O22" s="266"/>
      <c r="P22" s="267"/>
      <c r="Q22" s="266"/>
      <c r="R22" s="267"/>
      <c r="S22" s="263"/>
      <c r="T22" s="263"/>
      <c r="U22" s="263"/>
      <c r="V22" s="266"/>
      <c r="W22" s="267"/>
      <c r="X22" s="87" t="s">
        <v>116</v>
      </c>
      <c r="Y22" s="87" t="s">
        <v>458</v>
      </c>
      <c r="Z22" s="87" t="s">
        <v>115</v>
      </c>
      <c r="AA22" s="87" t="s">
        <v>114</v>
      </c>
    </row>
    <row r="23" spans="1:27" ht="60" customHeight="1" x14ac:dyDescent="0.25">
      <c r="A23" s="263"/>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24" customHeight="1" x14ac:dyDescent="0.25">
      <c r="A25" s="45" t="s">
        <v>368</v>
      </c>
      <c r="B25" s="45" t="s">
        <v>368</v>
      </c>
      <c r="C25" s="45" t="s">
        <v>368</v>
      </c>
      <c r="D25" s="45" t="s">
        <v>368</v>
      </c>
      <c r="E25" s="45" t="s">
        <v>368</v>
      </c>
      <c r="F25" s="45" t="s">
        <v>368</v>
      </c>
      <c r="G25" s="45" t="s">
        <v>368</v>
      </c>
      <c r="H25" s="45" t="s">
        <v>368</v>
      </c>
      <c r="I25" s="45" t="s">
        <v>368</v>
      </c>
      <c r="J25" s="45" t="s">
        <v>368</v>
      </c>
      <c r="K25" s="45" t="s">
        <v>368</v>
      </c>
      <c r="L25" s="45" t="s">
        <v>368</v>
      </c>
      <c r="M25" s="45" t="s">
        <v>368</v>
      </c>
      <c r="N25" s="45" t="s">
        <v>368</v>
      </c>
      <c r="O25" s="45" t="s">
        <v>368</v>
      </c>
      <c r="P25" s="45" t="s">
        <v>368</v>
      </c>
      <c r="Q25" s="45" t="s">
        <v>368</v>
      </c>
      <c r="R25" s="45" t="s">
        <v>368</v>
      </c>
      <c r="S25" s="45" t="s">
        <v>368</v>
      </c>
      <c r="T25" s="45" t="s">
        <v>368</v>
      </c>
      <c r="U25" s="45" t="s">
        <v>368</v>
      </c>
      <c r="V25" s="45" t="s">
        <v>368</v>
      </c>
      <c r="W25" s="45" t="s">
        <v>368</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559</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550</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581</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566</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576</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578</v>
      </c>
    </row>
    <row r="25" spans="1:21" ht="63" customHeight="1" x14ac:dyDescent="0.25">
      <c r="A25" s="19" t="s">
        <v>62</v>
      </c>
      <c r="B25" s="21" t="s">
        <v>487</v>
      </c>
      <c r="C25" s="30">
        <v>0</v>
      </c>
    </row>
    <row r="26" spans="1:21" ht="42.75" customHeight="1" x14ac:dyDescent="0.25">
      <c r="A26" s="19" t="s">
        <v>60</v>
      </c>
      <c r="B26" s="21" t="s">
        <v>236</v>
      </c>
      <c r="C26" s="20" t="s">
        <v>504</v>
      </c>
    </row>
    <row r="27" spans="1:21" ht="42.75" customHeight="1" x14ac:dyDescent="0.25">
      <c r="A27" s="19" t="s">
        <v>59</v>
      </c>
      <c r="B27" s="21" t="s">
        <v>467</v>
      </c>
      <c r="C27" s="20" t="s">
        <v>577</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
      <c r="AB14" s="9"/>
    </row>
    <row r="15" spans="1:28" ht="15.75" x14ac:dyDescent="0.25">
      <c r="A15" s="249" t="s">
        <v>566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559</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550</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581</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566</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7" t="s">
        <v>87</v>
      </c>
      <c r="F19" s="278"/>
      <c r="G19" s="278"/>
      <c r="H19" s="278"/>
      <c r="I19" s="279"/>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1" sqref="B51"/>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550</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581</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566</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4251000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2032.7923116436175</v>
      </c>
    </row>
    <row r="29" spans="1:45" x14ac:dyDescent="0.25">
      <c r="A29" s="144" t="s">
        <v>335</v>
      </c>
      <c r="B29" s="145">
        <v>50000</v>
      </c>
      <c r="D29" s="281" t="s">
        <v>520</v>
      </c>
      <c r="E29" s="281"/>
      <c r="F29" s="151"/>
      <c r="G29" s="152">
        <f>IF(SUM(B91:L91)=0,"не окупается",SUM(B91:L91))</f>
        <v>2036.8965637922875</v>
      </c>
    </row>
    <row r="30" spans="1:45" x14ac:dyDescent="0.25">
      <c r="A30" s="146" t="s">
        <v>521</v>
      </c>
      <c r="B30" s="147">
        <v>4</v>
      </c>
      <c r="D30" s="282" t="s">
        <v>522</v>
      </c>
      <c r="E30" s="283"/>
      <c r="F30" s="151"/>
      <c r="G30" s="153">
        <f>L88</f>
        <v>60828.701194675232</v>
      </c>
    </row>
    <row r="31" spans="1:45" x14ac:dyDescent="0.25">
      <c r="A31" s="146" t="s">
        <v>334</v>
      </c>
      <c r="B31" s="147">
        <v>1</v>
      </c>
      <c r="D31" s="282" t="s">
        <v>506</v>
      </c>
      <c r="E31" s="283"/>
      <c r="F31" s="151"/>
      <c r="G31" s="154" t="str">
        <f>IF(G30&gt;0,"да","нет")</f>
        <v>да</v>
      </c>
    </row>
    <row r="32" spans="1:45" x14ac:dyDescent="0.25">
      <c r="A32" s="146" t="s">
        <v>313</v>
      </c>
      <c r="B32" s="147">
        <v>16000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9">
        <v>2027</v>
      </c>
      <c r="C47" s="229">
        <v>2028</v>
      </c>
      <c r="D47" s="229">
        <v>2029</v>
      </c>
      <c r="E47" s="229">
        <v>2030</v>
      </c>
      <c r="F47" s="230">
        <v>2031</v>
      </c>
      <c r="G47" s="237">
        <v>2032</v>
      </c>
      <c r="H47" s="230">
        <v>2033</v>
      </c>
      <c r="I47" s="237">
        <v>2034</v>
      </c>
      <c r="J47" s="230">
        <v>2035</v>
      </c>
      <c r="K47" s="230">
        <v>2036</v>
      </c>
      <c r="L47" s="238">
        <v>2037</v>
      </c>
    </row>
    <row r="48" spans="1:12" outlineLevel="1" x14ac:dyDescent="0.25">
      <c r="A48" s="167" t="s">
        <v>323</v>
      </c>
      <c r="B48" s="168">
        <v>4.3999999999999997E-2</v>
      </c>
      <c r="C48" s="168">
        <v>0.04</v>
      </c>
      <c r="D48" s="168">
        <v>0.04</v>
      </c>
      <c r="E48" s="168">
        <v>0.04</v>
      </c>
      <c r="F48" s="168">
        <v>0.04</v>
      </c>
      <c r="G48" s="168">
        <v>0.04</v>
      </c>
      <c r="H48" s="231">
        <v>0.04</v>
      </c>
      <c r="I48" s="231">
        <v>0.04</v>
      </c>
      <c r="J48" s="231">
        <v>0.04</v>
      </c>
      <c r="K48" s="168">
        <v>0.04</v>
      </c>
      <c r="L48" s="232">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720000</v>
      </c>
      <c r="C50" s="171">
        <f>B50*(1+C48)</f>
        <v>748800</v>
      </c>
      <c r="D50" s="171">
        <f t="shared" ref="D50:K50" si="1">C50*(1+D48)</f>
        <v>778752</v>
      </c>
      <c r="E50" s="171">
        <f>D50*(1+E48)</f>
        <v>809902.08000000007</v>
      </c>
      <c r="F50" s="171">
        <f t="shared" si="1"/>
        <v>842298.16320000007</v>
      </c>
      <c r="G50" s="171">
        <f t="shared" si="1"/>
        <v>875990.08972800011</v>
      </c>
      <c r="H50" s="171">
        <f t="shared" si="1"/>
        <v>911029.6933171202</v>
      </c>
      <c r="I50" s="171">
        <f t="shared" si="1"/>
        <v>947470.88104980509</v>
      </c>
      <c r="J50" s="171">
        <f t="shared" si="1"/>
        <v>985369.71629179735</v>
      </c>
      <c r="K50" s="171">
        <f t="shared" si="1"/>
        <v>1024784.5049434693</v>
      </c>
      <c r="L50" s="172">
        <f>J50*(1+L49)</f>
        <v>1402488.3568005227</v>
      </c>
    </row>
    <row r="51" spans="1:12" ht="16.5" thickBot="1" x14ac:dyDescent="0.3"/>
    <row r="52" spans="1:12" x14ac:dyDescent="0.25">
      <c r="A52" s="173" t="s">
        <v>321</v>
      </c>
      <c r="B52" s="229">
        <v>2027</v>
      </c>
      <c r="C52" s="229">
        <v>2028</v>
      </c>
      <c r="D52" s="229">
        <v>2029</v>
      </c>
      <c r="E52" s="229">
        <v>2030</v>
      </c>
      <c r="F52" s="230">
        <v>2031</v>
      </c>
      <c r="G52" s="237">
        <v>2032</v>
      </c>
      <c r="H52" s="230">
        <v>2033</v>
      </c>
      <c r="I52" s="237">
        <v>2034</v>
      </c>
      <c r="J52" s="230">
        <v>2035</v>
      </c>
      <c r="K52" s="230">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9">
        <v>2027</v>
      </c>
      <c r="C58" s="229">
        <v>2028</v>
      </c>
      <c r="D58" s="229">
        <v>2029</v>
      </c>
      <c r="E58" s="229">
        <v>2030</v>
      </c>
      <c r="F58" s="230">
        <v>2031</v>
      </c>
      <c r="G58" s="237">
        <v>2032</v>
      </c>
      <c r="H58" s="230">
        <v>2033</v>
      </c>
      <c r="I58" s="237">
        <v>2034</v>
      </c>
      <c r="J58" s="230">
        <v>2035</v>
      </c>
      <c r="K58" s="230">
        <v>2036</v>
      </c>
      <c r="L58" s="238">
        <v>2037</v>
      </c>
    </row>
    <row r="59" spans="1:12" s="148" customFormat="1" ht="14.25" x14ac:dyDescent="0.25">
      <c r="A59" s="179" t="s">
        <v>316</v>
      </c>
      <c r="B59" s="180">
        <f>B50*$B$28</f>
        <v>720000</v>
      </c>
      <c r="C59" s="180">
        <f>C50*$B$28</f>
        <v>748800</v>
      </c>
      <c r="D59" s="180">
        <f t="shared" ref="D59:L59" si="6">D50*$B$28</f>
        <v>778752</v>
      </c>
      <c r="E59" s="180">
        <f t="shared" si="6"/>
        <v>809902.08000000007</v>
      </c>
      <c r="F59" s="180">
        <f t="shared" si="6"/>
        <v>842298.16320000007</v>
      </c>
      <c r="G59" s="180">
        <f t="shared" si="6"/>
        <v>875990.08972800011</v>
      </c>
      <c r="H59" s="180">
        <f t="shared" si="6"/>
        <v>911029.6933171202</v>
      </c>
      <c r="I59" s="180">
        <f t="shared" si="6"/>
        <v>947470.88104980509</v>
      </c>
      <c r="J59" s="180">
        <f t="shared" si="6"/>
        <v>985369.71629179735</v>
      </c>
      <c r="K59" s="180">
        <f t="shared" ref="K59" si="7">K50*$B$28</f>
        <v>1024784.5049434693</v>
      </c>
      <c r="L59" s="181">
        <f t="shared" si="6"/>
        <v>1402488.3568005227</v>
      </c>
    </row>
    <row r="60" spans="1:12" x14ac:dyDescent="0.25">
      <c r="A60" s="167" t="s">
        <v>315</v>
      </c>
      <c r="B60" s="182">
        <f>SUM(B61:B66)</f>
        <v>0</v>
      </c>
      <c r="C60" s="182">
        <f t="shared" ref="C60:L60" si="8">SUM(C61:C66)</f>
        <v>-88845.900000000009</v>
      </c>
      <c r="D60" s="182">
        <f t="shared" si="8"/>
        <v>-86507.85</v>
      </c>
      <c r="E60" s="182">
        <f t="shared" si="8"/>
        <v>-84169.8</v>
      </c>
      <c r="F60" s="182">
        <f>SUM(F61:F66)</f>
        <v>-150471.75</v>
      </c>
      <c r="G60" s="182">
        <f t="shared" si="8"/>
        <v>-148133.70000000001</v>
      </c>
      <c r="H60" s="182">
        <f t="shared" si="8"/>
        <v>-145795.65000000002</v>
      </c>
      <c r="I60" s="182">
        <f>SUM(I61:I66)</f>
        <v>-143457.60000000001</v>
      </c>
      <c r="J60" s="182">
        <f t="shared" si="8"/>
        <v>-141119.54999999999</v>
      </c>
      <c r="K60" s="182">
        <f t="shared" ref="K60" si="9">SUM(K61:K66)</f>
        <v>-138781.5</v>
      </c>
      <c r="L60" s="183">
        <f t="shared" si="8"/>
        <v>-161742.02961981803</v>
      </c>
    </row>
    <row r="61" spans="1:12" x14ac:dyDescent="0.25">
      <c r="A61" s="184" t="s">
        <v>314</v>
      </c>
      <c r="B61" s="182">
        <f>-IF((B58-$B$47)&lt;$B$30,0,$B$29*(1+B$48)*$B$28)</f>
        <v>0</v>
      </c>
      <c r="C61" s="182">
        <f t="shared" ref="C61:J61" si="10">-IF((C58-$B$47)&lt;$B$30,0,$B$29*(1+C$48)*$B$28)</f>
        <v>0</v>
      </c>
      <c r="D61" s="182">
        <f t="shared" si="10"/>
        <v>0</v>
      </c>
      <c r="E61" s="182">
        <f t="shared" si="10"/>
        <v>0</v>
      </c>
      <c r="F61" s="182">
        <f t="shared" si="10"/>
        <v>-52000</v>
      </c>
      <c r="G61" s="182">
        <f t="shared" si="10"/>
        <v>-52000</v>
      </c>
      <c r="H61" s="182">
        <f t="shared" si="10"/>
        <v>-52000</v>
      </c>
      <c r="I61" s="182">
        <f t="shared" si="10"/>
        <v>-52000</v>
      </c>
      <c r="J61" s="182">
        <f t="shared" si="10"/>
        <v>-52000</v>
      </c>
      <c r="K61" s="182">
        <f t="shared" ref="K61" si="11">-IF((K58-$B$47)&lt;$B$30,0,$B$29*(1+K$48)*$B$28)</f>
        <v>-52000</v>
      </c>
      <c r="L61" s="183">
        <f t="shared" ref="L61" si="12">-IF(L$47&lt;=$B$30,0,$B$29*(1+L$49)*$B$28)</f>
        <v>-71165.590621074254</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-16640</v>
      </c>
      <c r="G62" s="182">
        <f t="shared" si="13"/>
        <v>-16640</v>
      </c>
      <c r="H62" s="182">
        <f t="shared" si="13"/>
        <v>-16640</v>
      </c>
      <c r="I62" s="182">
        <f t="shared" si="13"/>
        <v>-16640</v>
      </c>
      <c r="J62" s="182">
        <f t="shared" si="13"/>
        <v>-16640</v>
      </c>
      <c r="K62" s="182">
        <f t="shared" ref="K62" si="14">-IF((K58-$B$47)&lt;$B$33,0,$B$32*(1+K$48)*$B$28)</f>
        <v>-16640</v>
      </c>
      <c r="L62" s="183">
        <f t="shared" ref="L62" si="15">-IF(L$47&lt;=$B$33,0,$B$32*(1+L$49)*$B$28)</f>
        <v>-22772.988998743764</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-88845.900000000009</v>
      </c>
      <c r="D66" s="182">
        <f>-(($B$25+$B$26)*$B$28+($B$25+$B$26)*$B$28+SUM($B$68:D68))/2*2.2%</f>
        <v>-86507.85</v>
      </c>
      <c r="E66" s="182">
        <f>-(($B$25+$B$26)*$B$28+($B$25+$B$26)*$B$28+SUM($B$68:E68))/2*2.2%</f>
        <v>-84169.8</v>
      </c>
      <c r="F66" s="182">
        <f>-(($B$25+$B$26)*$B$28+($B$25+$B$26)*$B$28+SUM($B$68:F68))/2*2.2%</f>
        <v>-81831.750000000015</v>
      </c>
      <c r="G66" s="182">
        <f>-(($B$25+$B$26)*$B$28+($B$25+$B$26)*$B$28+SUM($B$68:G68))/2*2.2%</f>
        <v>-79493.700000000012</v>
      </c>
      <c r="H66" s="182">
        <f>-(($B$25+$B$26)*$B$28+($B$25+$B$26)*$B$28+SUM($B$68:H68))/2*2.2%</f>
        <v>-77155.650000000009</v>
      </c>
      <c r="I66" s="182">
        <f>-(($B$25+$B$26)*$B$28+($B$25+$B$26)*$B$28+SUM($B$68:I68))/2*2.2%</f>
        <v>-74817.600000000006</v>
      </c>
      <c r="J66" s="182">
        <f>-(($B$25+$B$26)*$B$28+($B$25+$B$26)*$B$28+SUM($B$68:J68))/2*2.2%</f>
        <v>-72479.55</v>
      </c>
      <c r="K66" s="182">
        <f>-(($B$25+$B$26)*$B$28+($B$25+$B$26)*$B$28+SUM($B$68:K68))/2*2.2%</f>
        <v>-70141.5</v>
      </c>
      <c r="L66" s="183">
        <f>-(($B$25+$B$26)*$B$28+($B$25+$B$26)*$B$28+SUM($B$68:L68))/2*2.2%</f>
        <v>-67803.450000000012</v>
      </c>
    </row>
    <row r="67" spans="1:12" s="148" customFormat="1" ht="14.25" x14ac:dyDescent="0.25">
      <c r="A67" s="185" t="s">
        <v>510</v>
      </c>
      <c r="B67" s="180">
        <f>B59+B60</f>
        <v>720000</v>
      </c>
      <c r="C67" s="180">
        <f t="shared" ref="C67:L67" si="19">C59+C60</f>
        <v>659954.1</v>
      </c>
      <c r="D67" s="180">
        <f t="shared" si="19"/>
        <v>692244.15</v>
      </c>
      <c r="E67" s="180">
        <f t="shared" si="19"/>
        <v>725732.28</v>
      </c>
      <c r="F67" s="180">
        <f>F59+F60</f>
        <v>691826.41320000007</v>
      </c>
      <c r="G67" s="180">
        <f t="shared" si="19"/>
        <v>727856.38972800015</v>
      </c>
      <c r="H67" s="180">
        <f t="shared" si="19"/>
        <v>765234.04331712017</v>
      </c>
      <c r="I67" s="180">
        <f t="shared" si="19"/>
        <v>804013.28104980511</v>
      </c>
      <c r="J67" s="180">
        <f t="shared" si="19"/>
        <v>844250.1662917973</v>
      </c>
      <c r="K67" s="180">
        <f t="shared" ref="K67" si="20">K59+K60</f>
        <v>886003.00494346931</v>
      </c>
      <c r="L67" s="181">
        <f t="shared" si="19"/>
        <v>1240746.3271807046</v>
      </c>
    </row>
    <row r="68" spans="1:12" x14ac:dyDescent="0.25">
      <c r="A68" s="184" t="s">
        <v>308</v>
      </c>
      <c r="B68" s="182">
        <f>-(B25+B26)*1*B28/B27</f>
        <v>-212550</v>
      </c>
      <c r="C68" s="182">
        <f>B68</f>
        <v>-212550</v>
      </c>
      <c r="D68" s="182">
        <f t="shared" ref="D68:K68" si="21">C68</f>
        <v>-212550</v>
      </c>
      <c r="E68" s="182">
        <f>D68</f>
        <v>-212550</v>
      </c>
      <c r="F68" s="182">
        <f t="shared" si="21"/>
        <v>-212550</v>
      </c>
      <c r="G68" s="182">
        <f t="shared" si="21"/>
        <v>-212550</v>
      </c>
      <c r="H68" s="182">
        <f t="shared" si="21"/>
        <v>-212550</v>
      </c>
      <c r="I68" s="182">
        <f t="shared" si="21"/>
        <v>-212550</v>
      </c>
      <c r="J68" s="182">
        <f t="shared" si="21"/>
        <v>-212550</v>
      </c>
      <c r="K68" s="182">
        <f t="shared" si="21"/>
        <v>-212550</v>
      </c>
      <c r="L68" s="183">
        <f>J68</f>
        <v>-212550</v>
      </c>
    </row>
    <row r="69" spans="1:12" s="148" customFormat="1" ht="14.25" x14ac:dyDescent="0.25">
      <c r="A69" s="185" t="s">
        <v>511</v>
      </c>
      <c r="B69" s="180">
        <f>B67+B68</f>
        <v>507450</v>
      </c>
      <c r="C69" s="180">
        <f t="shared" ref="C69:L69" si="22">C67+C68</f>
        <v>447404.1</v>
      </c>
      <c r="D69" s="180">
        <f t="shared" si="22"/>
        <v>479694.15</v>
      </c>
      <c r="E69" s="180">
        <f t="shared" si="22"/>
        <v>513182.28</v>
      </c>
      <c r="F69" s="180">
        <f>F67+F68</f>
        <v>479276.41320000007</v>
      </c>
      <c r="G69" s="180">
        <f t="shared" si="22"/>
        <v>515306.38972800015</v>
      </c>
      <c r="H69" s="180">
        <f t="shared" si="22"/>
        <v>552684.04331712017</v>
      </c>
      <c r="I69" s="180">
        <f>I67+I68</f>
        <v>591463.28104980511</v>
      </c>
      <c r="J69" s="180">
        <f t="shared" si="22"/>
        <v>631700.1662917973</v>
      </c>
      <c r="K69" s="180">
        <f t="shared" ref="K69" si="23">K67+K68</f>
        <v>673453.00494346931</v>
      </c>
      <c r="L69" s="181">
        <f t="shared" si="22"/>
        <v>1028196.3271807046</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507450</v>
      </c>
      <c r="C71" s="180">
        <f t="shared" ref="C71:L71" si="26">C69+C70</f>
        <v>447404.1</v>
      </c>
      <c r="D71" s="180">
        <f t="shared" si="26"/>
        <v>479694.15</v>
      </c>
      <c r="E71" s="180">
        <f t="shared" si="26"/>
        <v>513182.28</v>
      </c>
      <c r="F71" s="180">
        <f t="shared" si="26"/>
        <v>479276.41320000007</v>
      </c>
      <c r="G71" s="180">
        <f t="shared" si="26"/>
        <v>515306.38972800015</v>
      </c>
      <c r="H71" s="180">
        <f t="shared" si="26"/>
        <v>552684.04331712017</v>
      </c>
      <c r="I71" s="180">
        <f t="shared" si="26"/>
        <v>591463.28104980511</v>
      </c>
      <c r="J71" s="180">
        <f t="shared" si="26"/>
        <v>631700.1662917973</v>
      </c>
      <c r="K71" s="180">
        <f t="shared" ref="K71" si="27">K69+K70</f>
        <v>673453.00494346931</v>
      </c>
      <c r="L71" s="181">
        <f t="shared" si="26"/>
        <v>1028196.3271807046</v>
      </c>
    </row>
    <row r="72" spans="1:12" x14ac:dyDescent="0.25">
      <c r="A72" s="184" t="s">
        <v>306</v>
      </c>
      <c r="B72" s="182">
        <f t="shared" ref="B72:H72" si="28">-B71*$B$36</f>
        <v>-101490</v>
      </c>
      <c r="C72" s="182">
        <f t="shared" si="28"/>
        <v>-89480.82</v>
      </c>
      <c r="D72" s="182">
        <f t="shared" si="28"/>
        <v>-95938.830000000016</v>
      </c>
      <c r="E72" s="182">
        <f t="shared" si="28"/>
        <v>-102636.45600000001</v>
      </c>
      <c r="F72" s="182">
        <f t="shared" si="28"/>
        <v>-95855.282640000019</v>
      </c>
      <c r="G72" s="182">
        <f t="shared" si="28"/>
        <v>-103061.27794560004</v>
      </c>
      <c r="H72" s="182">
        <f t="shared" si="28"/>
        <v>-110536.80866342405</v>
      </c>
      <c r="I72" s="182">
        <f>-I71*$B$36</f>
        <v>-118292.65620996103</v>
      </c>
      <c r="J72" s="182">
        <f>-J71*$B$36</f>
        <v>-126340.03325835947</v>
      </c>
      <c r="K72" s="182">
        <f>-K71*$B$36</f>
        <v>-134690.60098869386</v>
      </c>
      <c r="L72" s="183">
        <f>-L71*$B$36</f>
        <v>-205639.26543614094</v>
      </c>
    </row>
    <row r="73" spans="1:12" ht="21" customHeight="1" thickBot="1" x14ac:dyDescent="0.3">
      <c r="A73" s="186" t="s">
        <v>310</v>
      </c>
      <c r="B73" s="187">
        <f t="shared" ref="B73:L73" si="29">B71+B72</f>
        <v>405960</v>
      </c>
      <c r="C73" s="187">
        <f t="shared" si="29"/>
        <v>357923.27999999997</v>
      </c>
      <c r="D73" s="187">
        <f t="shared" si="29"/>
        <v>383755.32</v>
      </c>
      <c r="E73" s="187">
        <f t="shared" si="29"/>
        <v>410545.82400000002</v>
      </c>
      <c r="F73" s="187">
        <f t="shared" si="29"/>
        <v>383421.13056000008</v>
      </c>
      <c r="G73" s="187">
        <f t="shared" si="29"/>
        <v>412245.11178240011</v>
      </c>
      <c r="H73" s="187">
        <f t="shared" si="29"/>
        <v>442147.23465369613</v>
      </c>
      <c r="I73" s="187">
        <f t="shared" si="29"/>
        <v>473170.62483984407</v>
      </c>
      <c r="J73" s="187">
        <f t="shared" si="29"/>
        <v>505360.13303343783</v>
      </c>
      <c r="K73" s="187">
        <f t="shared" ref="K73" si="30">K71+K72</f>
        <v>538762.40395477542</v>
      </c>
      <c r="L73" s="188">
        <f t="shared" si="29"/>
        <v>822557.06174456363</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9">
        <v>2027</v>
      </c>
      <c r="C75" s="229">
        <v>2028</v>
      </c>
      <c r="D75" s="229">
        <v>2029</v>
      </c>
      <c r="E75" s="229">
        <v>2030</v>
      </c>
      <c r="F75" s="230">
        <v>2031</v>
      </c>
      <c r="G75" s="237">
        <v>2032</v>
      </c>
      <c r="H75" s="230">
        <v>2033</v>
      </c>
      <c r="I75" s="237">
        <v>2034</v>
      </c>
      <c r="J75" s="230">
        <v>2035</v>
      </c>
      <c r="K75" s="230">
        <v>2036</v>
      </c>
      <c r="L75" s="238">
        <v>2037</v>
      </c>
    </row>
    <row r="76" spans="1:12" s="148" customFormat="1" ht="14.25" x14ac:dyDescent="0.25">
      <c r="A76" s="179" t="s">
        <v>511</v>
      </c>
      <c r="B76" s="180">
        <f>B69</f>
        <v>507450</v>
      </c>
      <c r="C76" s="180">
        <f t="shared" ref="C76:L76" si="32">C69</f>
        <v>447404.1</v>
      </c>
      <c r="D76" s="180">
        <f t="shared" si="32"/>
        <v>479694.15</v>
      </c>
      <c r="E76" s="180">
        <f t="shared" si="32"/>
        <v>513182.28</v>
      </c>
      <c r="F76" s="180">
        <f t="shared" si="32"/>
        <v>479276.41320000007</v>
      </c>
      <c r="G76" s="180">
        <f t="shared" si="32"/>
        <v>515306.38972800015</v>
      </c>
      <c r="H76" s="180">
        <f t="shared" si="32"/>
        <v>552684.04331712017</v>
      </c>
      <c r="I76" s="180">
        <f t="shared" si="32"/>
        <v>591463.28104980511</v>
      </c>
      <c r="J76" s="180">
        <f t="shared" si="32"/>
        <v>631700.1662917973</v>
      </c>
      <c r="K76" s="180">
        <f t="shared" ref="K76" si="33">K69</f>
        <v>673453.00494346931</v>
      </c>
      <c r="L76" s="181">
        <f t="shared" si="32"/>
        <v>1028196.3271807046</v>
      </c>
    </row>
    <row r="77" spans="1:12" x14ac:dyDescent="0.25">
      <c r="A77" s="184" t="s">
        <v>308</v>
      </c>
      <c r="B77" s="182">
        <f>-B68</f>
        <v>212550</v>
      </c>
      <c r="C77" s="182">
        <f t="shared" ref="C77:L77" si="34">-C68</f>
        <v>212550</v>
      </c>
      <c r="D77" s="182">
        <f t="shared" si="34"/>
        <v>212550</v>
      </c>
      <c r="E77" s="182">
        <f t="shared" si="34"/>
        <v>212550</v>
      </c>
      <c r="F77" s="182">
        <f t="shared" si="34"/>
        <v>212550</v>
      </c>
      <c r="G77" s="182">
        <f t="shared" si="34"/>
        <v>212550</v>
      </c>
      <c r="H77" s="182">
        <f t="shared" si="34"/>
        <v>212550</v>
      </c>
      <c r="I77" s="182">
        <f t="shared" si="34"/>
        <v>212550</v>
      </c>
      <c r="J77" s="182">
        <f t="shared" si="34"/>
        <v>212550</v>
      </c>
      <c r="K77" s="182">
        <f t="shared" ref="K77" si="35">-K68</f>
        <v>212550</v>
      </c>
      <c r="L77" s="183">
        <f t="shared" si="34"/>
        <v>212550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-101490</v>
      </c>
      <c r="C79" s="182">
        <f>IF(SUM($B$72:C72)+SUM($A$79:B79)&gt;0,0,SUM($B$72:C72)-SUM($A$79:B79))</f>
        <v>-89480.82</v>
      </c>
      <c r="D79" s="182">
        <f>IF(SUM($B$72:D72)+SUM($A$79:C79)&gt;0,0,SUM($B$72:D72)-SUM($A$79:C79))</f>
        <v>-95938.830000000016</v>
      </c>
      <c r="E79" s="182">
        <f>IF(SUM($B$72:E72)+SUM($A$79:D79)&gt;0,0,SUM($B$72:E72)-SUM($A$79:D79))</f>
        <v>-102636.45600000001</v>
      </c>
      <c r="F79" s="182">
        <f>IF(SUM($B$72:F72)+SUM($A$79:E79)&gt;0,0,SUM($B$72:F72)-SUM($A$79:E79))</f>
        <v>-95855.28263999999</v>
      </c>
      <c r="G79" s="182">
        <f>IF(SUM($B$72:G72)+SUM($A$79:F79)&gt;0,0,SUM($B$72:G72)-SUM($A$79:F79))</f>
        <v>-103061.27794559998</v>
      </c>
      <c r="H79" s="182">
        <f>IF(SUM($B$72:H72)+SUM($A$79:G79)&gt;0,0,SUM($B$72:H72)-SUM($A$79:G79))</f>
        <v>-110536.8086634241</v>
      </c>
      <c r="I79" s="182">
        <f>IF(SUM($B$72:I72)+SUM($A$79:H79)&gt;0,0,SUM($B$72:I72)-SUM($A$79:H79))</f>
        <v>-118292.65620996105</v>
      </c>
      <c r="J79" s="182">
        <f>IF(SUM($B$72:J72)+SUM($A$79:I79)&gt;0,0,SUM($B$72:J72)-SUM($A$79:I79))</f>
        <v>-126340.03325835941</v>
      </c>
      <c r="K79" s="182">
        <f>IF(SUM($B$72:K72)+SUM($A$79:J79)&gt;0,0,SUM($B$72:K72)-SUM($A$79:J79))</f>
        <v>-134690.60098869377</v>
      </c>
      <c r="L79" s="183">
        <f>IF(SUM($B$72:L72)+SUM($A$79:J79)&gt;0,0,SUM($B$72:L72)-SUM($A$79:J79))</f>
        <v>-340329.86642483482</v>
      </c>
    </row>
    <row r="80" spans="1:12" x14ac:dyDescent="0.25">
      <c r="A80" s="184" t="s">
        <v>305</v>
      </c>
      <c r="B80" s="182">
        <f>B82*0.18+(B59+B60)*0.18</f>
        <v>-635580</v>
      </c>
      <c r="C80" s="182">
        <f t="shared" ref="C80:J80" si="38">C82*0.18+(C59+C60)*0.18</f>
        <v>118791.738</v>
      </c>
      <c r="D80" s="182">
        <f t="shared" si="38"/>
        <v>124603.947</v>
      </c>
      <c r="E80" s="182">
        <f t="shared" si="38"/>
        <v>130631.8104</v>
      </c>
      <c r="F80" s="182">
        <f t="shared" si="38"/>
        <v>124528.75437600001</v>
      </c>
      <c r="G80" s="182">
        <f t="shared" si="38"/>
        <v>131014.15015104003</v>
      </c>
      <c r="H80" s="182">
        <f t="shared" si="38"/>
        <v>137742.12779708163</v>
      </c>
      <c r="I80" s="182">
        <f t="shared" si="38"/>
        <v>144722.39058896492</v>
      </c>
      <c r="J80" s="182">
        <f t="shared" si="38"/>
        <v>151965.0299325235</v>
      </c>
      <c r="K80" s="182">
        <f t="shared" ref="K80:L80" si="39">K82*0.18+(K59+K60)*0.18</f>
        <v>159480.54088982448</v>
      </c>
      <c r="L80" s="182">
        <f t="shared" si="39"/>
        <v>223334.33889252681</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-4251000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-4268070</v>
      </c>
      <c r="C84" s="180">
        <f t="shared" ref="C84:L84" si="43">SUM(C76:C83)</f>
        <v>689265.01800000004</v>
      </c>
      <c r="D84" s="180">
        <f t="shared" si="43"/>
        <v>720909.26700000011</v>
      </c>
      <c r="E84" s="180">
        <f t="shared" si="43"/>
        <v>753727.63439999998</v>
      </c>
      <c r="F84" s="180">
        <f t="shared" si="43"/>
        <v>720499.8849360001</v>
      </c>
      <c r="G84" s="180">
        <f t="shared" si="43"/>
        <v>755809.26193344023</v>
      </c>
      <c r="H84" s="180">
        <f t="shared" si="43"/>
        <v>792439.36245077767</v>
      </c>
      <c r="I84" s="180">
        <f t="shared" si="43"/>
        <v>830443.01542880898</v>
      </c>
      <c r="J84" s="180">
        <f t="shared" si="43"/>
        <v>869875.16296596138</v>
      </c>
      <c r="K84" s="180">
        <f t="shared" ref="K84" si="44">SUM(K76:K83)</f>
        <v>910792.94484460005</v>
      </c>
      <c r="L84" s="181">
        <f t="shared" si="43"/>
        <v>1123750.7996483967</v>
      </c>
    </row>
    <row r="85" spans="1:12" s="148" customFormat="1" ht="14.25" x14ac:dyDescent="0.25">
      <c r="A85" s="185" t="s">
        <v>512</v>
      </c>
      <c r="B85" s="180">
        <f>SUM($B$84:B84)</f>
        <v>-4268070</v>
      </c>
      <c r="C85" s="180">
        <f>SUM($B$84:C84)</f>
        <v>-3578804.9819999998</v>
      </c>
      <c r="D85" s="180">
        <f>SUM($B$84:D84)</f>
        <v>-2857895.7149999999</v>
      </c>
      <c r="E85" s="180">
        <f>SUM($B$84:E84)</f>
        <v>-2104168.0806</v>
      </c>
      <c r="F85" s="180">
        <f>SUM($B$84:F84)</f>
        <v>-1383668.1956639998</v>
      </c>
      <c r="G85" s="180">
        <f>SUM($B$84:G84)</f>
        <v>-627858.93373055954</v>
      </c>
      <c r="H85" s="180">
        <f>SUM($B$84:H84)</f>
        <v>164580.42872021813</v>
      </c>
      <c r="I85" s="180">
        <f>SUM($B$84:I84)</f>
        <v>995023.44414902711</v>
      </c>
      <c r="J85" s="180">
        <f>SUM($B$84:J84)</f>
        <v>1864898.6071149884</v>
      </c>
      <c r="K85" s="180">
        <f>SUM($B$84:K84)</f>
        <v>2775691.5519595882</v>
      </c>
      <c r="L85" s="181">
        <f>SUM($B$84:L84)</f>
        <v>3899442.3516079849</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-3793840</v>
      </c>
      <c r="C87" s="180">
        <f t="shared" ref="C87:L87" si="47">C84*C86</f>
        <v>544604.45866666664</v>
      </c>
      <c r="D87" s="180">
        <f t="shared" si="47"/>
        <v>506317.61962139921</v>
      </c>
      <c r="E87" s="180">
        <f t="shared" si="47"/>
        <v>470548.45153214451</v>
      </c>
      <c r="F87" s="180">
        <f t="shared" si="47"/>
        <v>399826.24988709122</v>
      </c>
      <c r="G87" s="180">
        <f t="shared" si="47"/>
        <v>372818.1739088248</v>
      </c>
      <c r="H87" s="180">
        <f t="shared" si="47"/>
        <v>347454.85363638634</v>
      </c>
      <c r="I87" s="180">
        <f t="shared" si="47"/>
        <v>323660.46755432221</v>
      </c>
      <c r="J87" s="180">
        <f t="shared" si="47"/>
        <v>301359.04355053633</v>
      </c>
      <c r="K87" s="180">
        <f t="shared" ref="K87" si="48">K84*K86</f>
        <v>280475.17867846863</v>
      </c>
      <c r="L87" s="181">
        <f t="shared" si="47"/>
        <v>307604.20415883558</v>
      </c>
    </row>
    <row r="88" spans="1:12" s="148" customFormat="1" ht="14.25" x14ac:dyDescent="0.25">
      <c r="A88" s="179" t="s">
        <v>514</v>
      </c>
      <c r="B88" s="180">
        <f>SUM($B$87:B87)</f>
        <v>-3793840</v>
      </c>
      <c r="C88" s="180">
        <f>SUM($B$87:C87)</f>
        <v>-3249235.5413333336</v>
      </c>
      <c r="D88" s="180">
        <f>SUM($B$87:D87)</f>
        <v>-2742917.9217119343</v>
      </c>
      <c r="E88" s="180">
        <f>SUM($B$87:E87)</f>
        <v>-2272369.4701797897</v>
      </c>
      <c r="F88" s="180">
        <f>SUM($B$87:F87)</f>
        <v>-1872543.2202926986</v>
      </c>
      <c r="G88" s="180">
        <f>SUM($B$87:G87)</f>
        <v>-1499725.0463838738</v>
      </c>
      <c r="H88" s="180">
        <f>SUM($B$87:H87)</f>
        <v>-1152270.1927474875</v>
      </c>
      <c r="I88" s="180">
        <f>SUM($B$87:I87)</f>
        <v>-828609.72519316524</v>
      </c>
      <c r="J88" s="180">
        <f>SUM($B$87:J87)</f>
        <v>-527250.68164262897</v>
      </c>
      <c r="K88" s="180">
        <f>SUM($B$87:K87)</f>
        <v>-246775.50296416035</v>
      </c>
      <c r="L88" s="181">
        <f>SUM($B$87:L87)</f>
        <v>60828.701194675232</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1.0712879001926412E-2</v>
      </c>
      <c r="I89" s="192">
        <f>IF((ISERR(IRR($B$84:I84))),0,IF(IRR($B$84:I84)&lt;0,0,IRR($B$84:I84)))</f>
        <v>5.374981311619953E-2</v>
      </c>
      <c r="J89" s="192">
        <f>IF((ISERR(IRR($B$84:J84))),0,IF(IRR($B$84:J84)&lt;0,0,IRR($B$84:J84)))</f>
        <v>8.4999820449354058E-2</v>
      </c>
      <c r="K89" s="192">
        <f>IF((ISERR(IRR($B$84:K84))),0,IF(IRR($B$84:K84)&lt;0,0,IRR($B$84:K84)))</f>
        <v>0.10823860982389366</v>
      </c>
      <c r="L89" s="193">
        <f>IF((ISERR(IRR($B$84:L84))),0,IF(IRR($B$84:L84)&lt;0,0,IRR($B$84:L84)))</f>
        <v>0.12868652404593739</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2032.7923116436175</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2036.8965637922875</v>
      </c>
    </row>
    <row r="93" spans="1:12" ht="64.5" customHeight="1" x14ac:dyDescent="0.25">
      <c r="A93" s="280" t="s">
        <v>525</v>
      </c>
      <c r="B93" s="280"/>
      <c r="C93" s="280"/>
      <c r="D93" s="280"/>
      <c r="E93" s="280"/>
      <c r="F93" s="280"/>
      <c r="G93" s="280"/>
      <c r="H93" s="280"/>
      <c r="I93" s="280"/>
      <c r="J93" s="280"/>
      <c r="K93" s="280"/>
      <c r="L93" s="280"/>
    </row>
    <row r="94" spans="1:12" x14ac:dyDescent="0.25">
      <c r="A94" s="221"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70" zoomScaleSheetLayoutView="70" workbookViewId="0">
      <selection activeCell="K34" sqref="K34"/>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550</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581</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566</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92" t="s">
        <v>464</v>
      </c>
      <c r="B19" s="292"/>
      <c r="C19" s="292"/>
      <c r="D19" s="292"/>
      <c r="E19" s="292"/>
      <c r="F19" s="292"/>
      <c r="G19" s="292"/>
      <c r="H19" s="292"/>
      <c r="I19" s="292"/>
      <c r="J19" s="292"/>
      <c r="K19" s="292"/>
      <c r="L19" s="292"/>
    </row>
    <row r="20" spans="1:12" x14ac:dyDescent="0.25">
      <c r="A20" s="50"/>
      <c r="B20" s="50"/>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5"/>
      <c r="F22" s="126"/>
      <c r="G22" s="286" t="s">
        <v>2</v>
      </c>
      <c r="H22" s="287"/>
      <c r="I22" s="288"/>
      <c r="J22" s="291"/>
      <c r="K22" s="288"/>
      <c r="L22" s="284"/>
    </row>
    <row r="23" spans="1:12" ht="47.25" x14ac:dyDescent="0.25">
      <c r="A23" s="288"/>
      <c r="B23" s="288"/>
      <c r="C23" s="76" t="s">
        <v>223</v>
      </c>
      <c r="D23" s="76" t="s">
        <v>222</v>
      </c>
      <c r="E23" s="76" t="s">
        <v>223</v>
      </c>
      <c r="F23" s="76" t="s">
        <v>222</v>
      </c>
      <c r="G23" s="76" t="s">
        <v>223</v>
      </c>
      <c r="H23" s="76" t="s">
        <v>222</v>
      </c>
      <c r="I23" s="288"/>
      <c r="J23" s="285"/>
      <c r="K23" s="288"/>
      <c r="L23" s="284"/>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45523</v>
      </c>
      <c r="H26" s="201">
        <v>45523</v>
      </c>
      <c r="I26" s="214">
        <v>100</v>
      </c>
      <c r="J26" s="214">
        <v>100</v>
      </c>
      <c r="K26" s="70"/>
      <c r="L26" s="70"/>
    </row>
    <row r="27" spans="1:12" x14ac:dyDescent="0.25">
      <c r="A27" s="204" t="s">
        <v>219</v>
      </c>
      <c r="B27" s="200" t="s">
        <v>527</v>
      </c>
      <c r="C27" s="201" t="s">
        <v>368</v>
      </c>
      <c r="D27" s="201" t="s">
        <v>368</v>
      </c>
      <c r="E27" s="75"/>
      <c r="F27" s="75"/>
      <c r="G27" s="201">
        <v>45581</v>
      </c>
      <c r="H27" s="201">
        <v>45581</v>
      </c>
      <c r="I27" s="214">
        <v>100</v>
      </c>
      <c r="J27" s="214">
        <v>100</v>
      </c>
      <c r="K27" s="70"/>
      <c r="L27" s="70"/>
    </row>
    <row r="28" spans="1:12" ht="31.5" x14ac:dyDescent="0.25">
      <c r="A28" s="204" t="s">
        <v>218</v>
      </c>
      <c r="B28" s="202" t="s">
        <v>428</v>
      </c>
      <c r="C28" s="201" t="s">
        <v>368</v>
      </c>
      <c r="D28" s="201" t="s">
        <v>368</v>
      </c>
      <c r="E28" s="75"/>
      <c r="F28" s="75"/>
      <c r="G28" s="201">
        <v>45581</v>
      </c>
      <c r="H28" s="201">
        <v>45581</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3">
        <v>46447</v>
      </c>
      <c r="H30" s="233">
        <v>46447</v>
      </c>
      <c r="I30" s="214">
        <v>0</v>
      </c>
      <c r="J30" s="214">
        <v>0</v>
      </c>
      <c r="K30" s="70"/>
      <c r="L30" s="70"/>
    </row>
    <row r="31" spans="1:12" x14ac:dyDescent="0.25">
      <c r="A31" s="204" t="s">
        <v>214</v>
      </c>
      <c r="B31" s="202" t="s">
        <v>213</v>
      </c>
      <c r="C31" s="201" t="s">
        <v>368</v>
      </c>
      <c r="D31" s="201" t="s">
        <v>368</v>
      </c>
      <c r="E31" s="75"/>
      <c r="F31" s="75"/>
      <c r="G31" s="233">
        <v>46447</v>
      </c>
      <c r="H31" s="233">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1" zoomScale="70" zoomScaleNormal="70" zoomScaleSheetLayoutView="70" workbookViewId="0">
      <selection activeCell="X36" sqref="X3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14.710937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6"/>
      <c r="AE21" s="66"/>
      <c r="AF21" s="66"/>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3" t="s">
        <v>3</v>
      </c>
      <c r="D23" s="63" t="s">
        <v>186</v>
      </c>
      <c r="E23" s="65" t="s">
        <v>552</v>
      </c>
      <c r="F23" s="65" t="s">
        <v>563</v>
      </c>
      <c r="G23" s="285"/>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16</v>
      </c>
      <c r="U24" s="55">
        <v>17</v>
      </c>
      <c r="V24" s="55">
        <v>18</v>
      </c>
      <c r="W24" s="55">
        <v>19</v>
      </c>
      <c r="X24" s="55">
        <v>20</v>
      </c>
      <c r="Y24" s="55">
        <v>21</v>
      </c>
      <c r="Z24" s="55">
        <v>22</v>
      </c>
      <c r="AA24" s="55">
        <v>23</v>
      </c>
      <c r="AB24" s="55">
        <v>24</v>
      </c>
      <c r="AC24" s="55">
        <v>25</v>
      </c>
    </row>
    <row r="25" spans="1:32" ht="47.25" customHeight="1" x14ac:dyDescent="0.25">
      <c r="A25" s="60">
        <v>1</v>
      </c>
      <c r="B25" s="59" t="s">
        <v>185</v>
      </c>
      <c r="C25" s="62">
        <f t="shared" ref="C25:D25" si="0">SUM(C26:C30)</f>
        <v>0</v>
      </c>
      <c r="D25" s="62">
        <f t="shared" si="0"/>
        <v>5.101</v>
      </c>
      <c r="E25" s="55">
        <f t="shared" ref="E25:J25" si="1">SUM(E26:E30)</f>
        <v>0</v>
      </c>
      <c r="F25" s="62">
        <f t="shared" ref="F25" si="2">SUM(F26:F30)</f>
        <v>0</v>
      </c>
      <c r="G25" s="55">
        <f t="shared" si="1"/>
        <v>0</v>
      </c>
      <c r="H25" s="55">
        <f t="shared" si="1"/>
        <v>0</v>
      </c>
      <c r="I25" s="218"/>
      <c r="J25" s="55">
        <f t="shared" si="1"/>
        <v>0</v>
      </c>
      <c r="K25" s="54"/>
      <c r="L25" s="62">
        <f t="shared" ref="L25" si="3">SUM(L26:L30)</f>
        <v>0</v>
      </c>
      <c r="M25" s="218"/>
      <c r="N25" s="55"/>
      <c r="O25" s="54"/>
      <c r="P25" s="62">
        <f t="shared" ref="P25" si="4">SUM(P26:P30)</f>
        <v>0</v>
      </c>
      <c r="Q25" s="218"/>
      <c r="R25" s="62">
        <f t="shared" ref="R25" si="5">SUM(R26:R30)</f>
        <v>5.101</v>
      </c>
      <c r="S25" s="218" t="s">
        <v>548</v>
      </c>
      <c r="T25" s="62">
        <f t="shared" ref="T25" si="6">SUM(T26:T30)</f>
        <v>0</v>
      </c>
      <c r="U25" s="218"/>
      <c r="V25" s="62">
        <f t="shared" ref="V25" si="7">SUM(V26:V30)</f>
        <v>0</v>
      </c>
      <c r="W25" s="218"/>
      <c r="X25" s="62">
        <f t="shared" ref="X25" si="8">SUM(X26:X30)</f>
        <v>0</v>
      </c>
      <c r="Y25" s="55"/>
      <c r="Z25" s="62">
        <f t="shared" ref="Z25" si="9">SUM(Z26:Z30)</f>
        <v>0</v>
      </c>
      <c r="AA25" s="218"/>
      <c r="AB25" s="62">
        <f t="shared" ref="AB25" si="10">SUM(AB26:AB30)</f>
        <v>0</v>
      </c>
      <c r="AC25" s="62">
        <f t="shared" ref="AC25" si="11">SUM(AC26:AC30)</f>
        <v>5.101</v>
      </c>
    </row>
    <row r="26" spans="1:32" ht="24" customHeight="1" x14ac:dyDescent="0.25">
      <c r="A26" s="57" t="s">
        <v>184</v>
      </c>
      <c r="B26" s="38" t="s">
        <v>183</v>
      </c>
      <c r="C26" s="62"/>
      <c r="D26" s="62"/>
      <c r="E26" s="217"/>
      <c r="F26" s="62"/>
      <c r="G26" s="62"/>
      <c r="H26" s="62"/>
      <c r="I26" s="62"/>
      <c r="J26" s="62"/>
      <c r="K26" s="62"/>
      <c r="L26" s="62"/>
      <c r="M26" s="62"/>
      <c r="N26" s="55"/>
      <c r="O26" s="62"/>
      <c r="P26" s="62"/>
      <c r="Q26" s="62"/>
      <c r="R26" s="62"/>
      <c r="S26" s="62"/>
      <c r="T26" s="62"/>
      <c r="U26" s="62"/>
      <c r="V26" s="62"/>
      <c r="W26" s="62"/>
      <c r="X26" s="55"/>
      <c r="Y26" s="62"/>
      <c r="Z26" s="62"/>
      <c r="AA26" s="62"/>
      <c r="AB26" s="62"/>
      <c r="AC26" s="62"/>
    </row>
    <row r="27" spans="1:32" x14ac:dyDescent="0.25">
      <c r="A27" s="57" t="s">
        <v>182</v>
      </c>
      <c r="B27" s="38" t="s">
        <v>181</v>
      </c>
      <c r="C27" s="218"/>
      <c r="D27" s="218"/>
      <c r="E27" s="54"/>
      <c r="F27" s="218"/>
      <c r="G27" s="55"/>
      <c r="H27" s="55"/>
      <c r="I27" s="55"/>
      <c r="J27" s="55"/>
      <c r="K27" s="55"/>
      <c r="L27" s="218"/>
      <c r="M27" s="62"/>
      <c r="N27" s="54"/>
      <c r="O27" s="55"/>
      <c r="P27" s="218"/>
      <c r="Q27" s="62"/>
      <c r="R27" s="218"/>
      <c r="S27" s="62"/>
      <c r="T27" s="218"/>
      <c r="U27" s="62"/>
      <c r="V27" s="218"/>
      <c r="W27" s="62"/>
      <c r="X27" s="54"/>
      <c r="Y27" s="54"/>
      <c r="Z27" s="218"/>
      <c r="AA27" s="62"/>
      <c r="AB27" s="218"/>
      <c r="AC27" s="218"/>
    </row>
    <row r="28" spans="1:32" ht="31.5" x14ac:dyDescent="0.25">
      <c r="A28" s="57" t="s">
        <v>180</v>
      </c>
      <c r="B28" s="38" t="s">
        <v>427</v>
      </c>
      <c r="C28" s="218"/>
      <c r="D28" s="218"/>
      <c r="E28" s="54"/>
      <c r="F28" s="218"/>
      <c r="G28" s="54"/>
      <c r="H28" s="54"/>
      <c r="I28" s="54"/>
      <c r="J28" s="54"/>
      <c r="K28" s="54"/>
      <c r="L28" s="218"/>
      <c r="M28" s="218"/>
      <c r="N28" s="54"/>
      <c r="O28" s="54"/>
      <c r="P28" s="218"/>
      <c r="Q28" s="218"/>
      <c r="R28" s="218"/>
      <c r="S28" s="218"/>
      <c r="T28" s="218"/>
      <c r="U28" s="218"/>
      <c r="V28" s="218"/>
      <c r="W28" s="218"/>
      <c r="X28" s="54"/>
      <c r="Y28" s="54"/>
      <c r="Z28" s="218"/>
      <c r="AA28" s="218"/>
      <c r="AB28" s="218"/>
      <c r="AC28" s="218"/>
    </row>
    <row r="29" spans="1:32" x14ac:dyDescent="0.25">
      <c r="A29" s="57" t="s">
        <v>179</v>
      </c>
      <c r="B29" s="38" t="s">
        <v>178</v>
      </c>
      <c r="C29" s="218"/>
      <c r="D29" s="218">
        <v>5.101</v>
      </c>
      <c r="E29" s="218"/>
      <c r="F29" s="218"/>
      <c r="G29" s="54"/>
      <c r="H29" s="218"/>
      <c r="I29" s="54"/>
      <c r="J29" s="54"/>
      <c r="K29" s="54"/>
      <c r="L29" s="218"/>
      <c r="M29" s="218"/>
      <c r="N29" s="218"/>
      <c r="O29" s="54"/>
      <c r="P29" s="218"/>
      <c r="Q29" s="218"/>
      <c r="R29" s="218">
        <v>5.101</v>
      </c>
      <c r="S29" s="218"/>
      <c r="T29" s="218"/>
      <c r="U29" s="218"/>
      <c r="V29" s="218"/>
      <c r="W29" s="218"/>
      <c r="X29" s="218"/>
      <c r="Y29" s="54"/>
      <c r="Z29" s="218"/>
      <c r="AA29" s="218"/>
      <c r="AB29" s="218"/>
      <c r="AC29" s="218">
        <v>5.101</v>
      </c>
    </row>
    <row r="30" spans="1:32" x14ac:dyDescent="0.25">
      <c r="A30" s="57" t="s">
        <v>177</v>
      </c>
      <c r="B30" s="61" t="s">
        <v>176</v>
      </c>
      <c r="C30" s="218"/>
      <c r="D30" s="218"/>
      <c r="E30" s="218"/>
      <c r="F30" s="218"/>
      <c r="G30" s="54"/>
      <c r="H30" s="218"/>
      <c r="I30" s="54"/>
      <c r="J30" s="54"/>
      <c r="K30" s="54"/>
      <c r="L30" s="218"/>
      <c r="M30" s="218"/>
      <c r="N30" s="54"/>
      <c r="O30" s="54"/>
      <c r="P30" s="218"/>
      <c r="Q30" s="218"/>
      <c r="R30" s="218"/>
      <c r="S30" s="218"/>
      <c r="T30" s="218"/>
      <c r="U30" s="218"/>
      <c r="V30" s="218"/>
      <c r="W30" s="218"/>
      <c r="X30" s="54"/>
      <c r="Y30" s="54"/>
      <c r="Z30" s="218"/>
      <c r="AA30" s="218"/>
      <c r="AB30" s="218"/>
      <c r="AC30" s="218"/>
    </row>
    <row r="31" spans="1:32" ht="47.25" x14ac:dyDescent="0.25">
      <c r="A31" s="60" t="s">
        <v>64</v>
      </c>
      <c r="B31" s="59" t="s">
        <v>175</v>
      </c>
      <c r="C31" s="62">
        <f t="shared" ref="C31" si="12">SUM(C32:C35)</f>
        <v>0</v>
      </c>
      <c r="D31" s="62">
        <f t="shared" ref="D31:F31" si="13">SUM(D32:D35)</f>
        <v>4.2510000000000003</v>
      </c>
      <c r="E31" s="62">
        <f t="shared" si="13"/>
        <v>0</v>
      </c>
      <c r="F31" s="62">
        <f t="shared" si="13"/>
        <v>0</v>
      </c>
      <c r="G31" s="55">
        <f t="shared" ref="G31:J31" si="14">SUM(G32:G35)</f>
        <v>0</v>
      </c>
      <c r="H31" s="62">
        <f t="shared" si="14"/>
        <v>0</v>
      </c>
      <c r="I31" s="55"/>
      <c r="J31" s="55">
        <f t="shared" si="14"/>
        <v>0</v>
      </c>
      <c r="K31" s="54"/>
      <c r="L31" s="62">
        <f t="shared" ref="L31" si="15">SUM(L32:L35)</f>
        <v>0</v>
      </c>
      <c r="M31" s="218"/>
      <c r="N31" s="62"/>
      <c r="O31" s="54"/>
      <c r="P31" s="62">
        <f t="shared" ref="P31" si="16">SUM(P32:P35)</f>
        <v>0</v>
      </c>
      <c r="Q31" s="218"/>
      <c r="R31" s="62">
        <f t="shared" ref="R31" si="17">SUM(R32:R35)</f>
        <v>4.2510000000000003</v>
      </c>
      <c r="S31" s="218"/>
      <c r="T31" s="62">
        <f t="shared" ref="T31" si="18">SUM(T32:T35)</f>
        <v>0</v>
      </c>
      <c r="U31" s="218"/>
      <c r="V31" s="62">
        <f t="shared" ref="V31" si="19">SUM(V32:V35)</f>
        <v>0</v>
      </c>
      <c r="W31" s="218"/>
      <c r="X31" s="62">
        <f t="shared" ref="X31" si="20">SUM(X32:X35)</f>
        <v>0</v>
      </c>
      <c r="Y31" s="54"/>
      <c r="Z31" s="62">
        <f t="shared" ref="Z31" si="21">SUM(Z32:Z35)</f>
        <v>0</v>
      </c>
      <c r="AA31" s="218"/>
      <c r="AB31" s="62">
        <f t="shared" ref="AB31:AC31" si="22">SUM(AB32:AB35)</f>
        <v>0</v>
      </c>
      <c r="AC31" s="62">
        <f t="shared" si="22"/>
        <v>4.2510000000000003</v>
      </c>
    </row>
    <row r="32" spans="1:32" x14ac:dyDescent="0.25">
      <c r="A32" s="60" t="s">
        <v>174</v>
      </c>
      <c r="B32" s="38" t="s">
        <v>173</v>
      </c>
      <c r="C32" s="218"/>
      <c r="D32" s="218"/>
      <c r="E32" s="218"/>
      <c r="F32" s="218"/>
      <c r="G32" s="54"/>
      <c r="H32" s="218"/>
      <c r="I32" s="54"/>
      <c r="J32" s="54"/>
      <c r="K32" s="54"/>
      <c r="L32" s="218"/>
      <c r="M32" s="218"/>
      <c r="N32" s="218"/>
      <c r="O32" s="54"/>
      <c r="P32" s="218"/>
      <c r="Q32" s="218"/>
      <c r="R32" s="218"/>
      <c r="S32" s="218"/>
      <c r="T32" s="218"/>
      <c r="U32" s="218"/>
      <c r="V32" s="218"/>
      <c r="W32" s="218"/>
      <c r="X32" s="218"/>
      <c r="Y32" s="54"/>
      <c r="Z32" s="218"/>
      <c r="AA32" s="218"/>
      <c r="AB32" s="218"/>
      <c r="AC32" s="218"/>
    </row>
    <row r="33" spans="1:29" ht="31.5" x14ac:dyDescent="0.25">
      <c r="A33" s="60" t="s">
        <v>172</v>
      </c>
      <c r="B33" s="38" t="s">
        <v>171</v>
      </c>
      <c r="C33" s="218"/>
      <c r="D33" s="218"/>
      <c r="E33" s="218"/>
      <c r="F33" s="218"/>
      <c r="G33" s="54"/>
      <c r="H33" s="218"/>
      <c r="I33" s="54"/>
      <c r="J33" s="54"/>
      <c r="K33" s="54"/>
      <c r="L33" s="218"/>
      <c r="M33" s="218"/>
      <c r="N33" s="218"/>
      <c r="O33" s="54"/>
      <c r="P33" s="218"/>
      <c r="Q33" s="218"/>
      <c r="R33" s="218"/>
      <c r="S33" s="218"/>
      <c r="T33" s="218"/>
      <c r="U33" s="218"/>
      <c r="V33" s="218"/>
      <c r="W33" s="218"/>
      <c r="X33" s="218"/>
      <c r="Y33" s="54"/>
      <c r="Z33" s="218"/>
      <c r="AA33" s="218"/>
      <c r="AB33" s="218"/>
      <c r="AC33" s="218"/>
    </row>
    <row r="34" spans="1:29" x14ac:dyDescent="0.25">
      <c r="A34" s="60" t="s">
        <v>170</v>
      </c>
      <c r="B34" s="38" t="s">
        <v>169</v>
      </c>
      <c r="C34" s="218"/>
      <c r="D34" s="218"/>
      <c r="E34" s="218"/>
      <c r="F34" s="218"/>
      <c r="G34" s="54"/>
      <c r="H34" s="218"/>
      <c r="I34" s="54"/>
      <c r="J34" s="54"/>
      <c r="K34" s="54"/>
      <c r="L34" s="218"/>
      <c r="M34" s="218"/>
      <c r="N34" s="218"/>
      <c r="O34" s="54"/>
      <c r="P34" s="218"/>
      <c r="Q34" s="218"/>
      <c r="R34" s="218"/>
      <c r="S34" s="218"/>
      <c r="T34" s="218"/>
      <c r="U34" s="218"/>
      <c r="V34" s="218"/>
      <c r="W34" s="218"/>
      <c r="X34" s="218"/>
      <c r="Y34" s="54"/>
      <c r="Z34" s="218"/>
      <c r="AA34" s="218"/>
      <c r="AB34" s="218"/>
      <c r="AC34" s="218"/>
    </row>
    <row r="35" spans="1:29" x14ac:dyDescent="0.25">
      <c r="A35" s="60" t="s">
        <v>168</v>
      </c>
      <c r="B35" s="38" t="s">
        <v>167</v>
      </c>
      <c r="C35" s="218"/>
      <c r="D35" s="218">
        <v>4.2510000000000003</v>
      </c>
      <c r="E35" s="218"/>
      <c r="F35" s="218"/>
      <c r="G35" s="54"/>
      <c r="H35" s="218"/>
      <c r="I35" s="54"/>
      <c r="J35" s="54"/>
      <c r="K35" s="54"/>
      <c r="L35" s="218"/>
      <c r="M35" s="218"/>
      <c r="N35" s="218"/>
      <c r="O35" s="54"/>
      <c r="P35" s="218"/>
      <c r="Q35" s="218"/>
      <c r="R35" s="218">
        <v>4.2510000000000003</v>
      </c>
      <c r="S35" s="218"/>
      <c r="T35" s="218"/>
      <c r="U35" s="218"/>
      <c r="V35" s="218"/>
      <c r="W35" s="218"/>
      <c r="X35" s="218"/>
      <c r="Y35" s="54"/>
      <c r="Z35" s="218"/>
      <c r="AA35" s="218"/>
      <c r="AB35" s="218"/>
      <c r="AC35" s="218">
        <v>4.2510000000000003</v>
      </c>
    </row>
    <row r="36" spans="1:29" ht="31.5" x14ac:dyDescent="0.25">
      <c r="A36" s="60" t="s">
        <v>63</v>
      </c>
      <c r="B36" s="59" t="s">
        <v>166</v>
      </c>
      <c r="C36" s="62"/>
      <c r="D36" s="62"/>
      <c r="E36" s="62"/>
      <c r="F36" s="62"/>
      <c r="G36" s="54"/>
      <c r="H36" s="62"/>
      <c r="I36" s="54"/>
      <c r="J36" s="54"/>
      <c r="K36" s="54"/>
      <c r="L36" s="62"/>
      <c r="M36" s="218"/>
      <c r="N36" s="55"/>
      <c r="O36" s="54"/>
      <c r="P36" s="62"/>
      <c r="Q36" s="218"/>
      <c r="R36" s="62"/>
      <c r="S36" s="218"/>
      <c r="T36" s="62"/>
      <c r="U36" s="218"/>
      <c r="V36" s="62"/>
      <c r="W36" s="218"/>
      <c r="X36" s="55"/>
      <c r="Y36" s="54"/>
      <c r="Z36" s="62"/>
      <c r="AA36" s="218"/>
      <c r="AB36" s="62"/>
      <c r="AC36" s="62"/>
    </row>
    <row r="37" spans="1:29" ht="31.5" x14ac:dyDescent="0.25">
      <c r="A37" s="57" t="s">
        <v>165</v>
      </c>
      <c r="B37" s="56" t="s">
        <v>164</v>
      </c>
      <c r="C37" s="62"/>
      <c r="D37" s="62"/>
      <c r="E37" s="62"/>
      <c r="F37" s="62"/>
      <c r="G37" s="54"/>
      <c r="H37" s="62"/>
      <c r="I37" s="54"/>
      <c r="J37" s="54"/>
      <c r="K37" s="54"/>
      <c r="L37" s="62"/>
      <c r="M37" s="218"/>
      <c r="N37" s="55"/>
      <c r="O37" s="54"/>
      <c r="P37" s="62"/>
      <c r="Q37" s="218"/>
      <c r="R37" s="62"/>
      <c r="S37" s="218"/>
      <c r="T37" s="62"/>
      <c r="U37" s="218"/>
      <c r="V37" s="62"/>
      <c r="W37" s="218"/>
      <c r="X37" s="55"/>
      <c r="Y37" s="54"/>
      <c r="Z37" s="62"/>
      <c r="AA37" s="218"/>
      <c r="AB37" s="62"/>
      <c r="AC37" s="62"/>
    </row>
    <row r="38" spans="1:29" x14ac:dyDescent="0.25">
      <c r="A38" s="57" t="s">
        <v>163</v>
      </c>
      <c r="B38" s="56" t="s">
        <v>153</v>
      </c>
      <c r="C38" s="222"/>
      <c r="D38" s="222">
        <v>0.5</v>
      </c>
      <c r="E38" s="222"/>
      <c r="F38" s="222"/>
      <c r="G38" s="54"/>
      <c r="H38" s="222"/>
      <c r="I38" s="54"/>
      <c r="J38" s="54"/>
      <c r="K38" s="54"/>
      <c r="L38" s="222"/>
      <c r="M38" s="218"/>
      <c r="N38" s="222"/>
      <c r="O38" s="54"/>
      <c r="P38" s="222"/>
      <c r="Q38" s="218"/>
      <c r="R38" s="222">
        <v>0.5</v>
      </c>
      <c r="S38" s="218"/>
      <c r="T38" s="222"/>
      <c r="U38" s="218"/>
      <c r="V38" s="222"/>
      <c r="W38" s="218"/>
      <c r="X38" s="222"/>
      <c r="Y38" s="54"/>
      <c r="Z38" s="222"/>
      <c r="AA38" s="218"/>
      <c r="AB38" s="222"/>
      <c r="AC38" s="222">
        <v>0.5</v>
      </c>
    </row>
    <row r="39" spans="1:29" x14ac:dyDescent="0.25">
      <c r="A39" s="57" t="s">
        <v>162</v>
      </c>
      <c r="B39" s="56" t="s">
        <v>151</v>
      </c>
      <c r="C39" s="62"/>
      <c r="D39" s="62"/>
      <c r="E39" s="62"/>
      <c r="F39" s="62"/>
      <c r="G39" s="54"/>
      <c r="H39" s="62"/>
      <c r="I39" s="54"/>
      <c r="J39" s="54"/>
      <c r="K39" s="54"/>
      <c r="L39" s="62"/>
      <c r="M39" s="218"/>
      <c r="N39" s="55"/>
      <c r="O39" s="54"/>
      <c r="P39" s="62"/>
      <c r="Q39" s="218"/>
      <c r="R39" s="62"/>
      <c r="S39" s="218"/>
      <c r="T39" s="62"/>
      <c r="U39" s="218"/>
      <c r="V39" s="62"/>
      <c r="W39" s="218"/>
      <c r="X39" s="55"/>
      <c r="Y39" s="54"/>
      <c r="Z39" s="62"/>
      <c r="AA39" s="218"/>
      <c r="AB39" s="62"/>
      <c r="AC39" s="62"/>
    </row>
    <row r="40" spans="1:29" ht="31.5" x14ac:dyDescent="0.25">
      <c r="A40" s="57" t="s">
        <v>161</v>
      </c>
      <c r="B40" s="38" t="s">
        <v>149</v>
      </c>
      <c r="C40" s="62"/>
      <c r="D40" s="62"/>
      <c r="E40" s="62"/>
      <c r="F40" s="62"/>
      <c r="G40" s="54"/>
      <c r="H40" s="62"/>
      <c r="I40" s="54"/>
      <c r="J40" s="54"/>
      <c r="K40" s="54"/>
      <c r="L40" s="62"/>
      <c r="M40" s="218"/>
      <c r="N40" s="55"/>
      <c r="O40" s="54"/>
      <c r="P40" s="62"/>
      <c r="Q40" s="218"/>
      <c r="R40" s="62"/>
      <c r="S40" s="218"/>
      <c r="T40" s="62"/>
      <c r="U40" s="218"/>
      <c r="V40" s="62"/>
      <c r="W40" s="218"/>
      <c r="X40" s="55"/>
      <c r="Y40" s="54"/>
      <c r="Z40" s="62"/>
      <c r="AA40" s="218"/>
      <c r="AB40" s="62"/>
      <c r="AC40" s="62"/>
    </row>
    <row r="41" spans="1:29" ht="31.5" x14ac:dyDescent="0.25">
      <c r="A41" s="57" t="s">
        <v>160</v>
      </c>
      <c r="B41" s="38" t="s">
        <v>147</v>
      </c>
      <c r="C41" s="62"/>
      <c r="D41" s="62"/>
      <c r="E41" s="62"/>
      <c r="F41" s="62"/>
      <c r="G41" s="54"/>
      <c r="H41" s="62"/>
      <c r="I41" s="54"/>
      <c r="J41" s="54"/>
      <c r="K41" s="54"/>
      <c r="L41" s="62"/>
      <c r="M41" s="218"/>
      <c r="N41" s="55"/>
      <c r="O41" s="54"/>
      <c r="P41" s="62"/>
      <c r="Q41" s="218"/>
      <c r="R41" s="62"/>
      <c r="S41" s="218"/>
      <c r="T41" s="62"/>
      <c r="U41" s="218"/>
      <c r="V41" s="62"/>
      <c r="W41" s="218"/>
      <c r="X41" s="55"/>
      <c r="Y41" s="54"/>
      <c r="Z41" s="62"/>
      <c r="AA41" s="218"/>
      <c r="AB41" s="62"/>
      <c r="AC41" s="62"/>
    </row>
    <row r="42" spans="1:29" x14ac:dyDescent="0.25">
      <c r="A42" s="57" t="s">
        <v>159</v>
      </c>
      <c r="B42" s="38" t="s">
        <v>145</v>
      </c>
      <c r="C42" s="218"/>
      <c r="D42" s="218"/>
      <c r="E42" s="218"/>
      <c r="F42" s="218"/>
      <c r="G42" s="54"/>
      <c r="H42" s="218"/>
      <c r="I42" s="54"/>
      <c r="J42" s="54"/>
      <c r="K42" s="54"/>
      <c r="L42" s="218"/>
      <c r="M42" s="218"/>
      <c r="N42" s="218"/>
      <c r="O42" s="54"/>
      <c r="P42" s="218"/>
      <c r="Q42" s="218"/>
      <c r="R42" s="218"/>
      <c r="S42" s="218"/>
      <c r="T42" s="218"/>
      <c r="U42" s="218"/>
      <c r="V42" s="218"/>
      <c r="W42" s="218"/>
      <c r="X42" s="218"/>
      <c r="Y42" s="54"/>
      <c r="Z42" s="218"/>
      <c r="AA42" s="218"/>
      <c r="AB42" s="218"/>
      <c r="AC42" s="218"/>
    </row>
    <row r="43" spans="1:29" ht="18.75" x14ac:dyDescent="0.25">
      <c r="A43" s="57" t="s">
        <v>158</v>
      </c>
      <c r="B43" s="56" t="s">
        <v>143</v>
      </c>
      <c r="C43" s="62"/>
      <c r="D43" s="62"/>
      <c r="E43" s="62"/>
      <c r="F43" s="62"/>
      <c r="G43" s="54"/>
      <c r="H43" s="62"/>
      <c r="I43" s="54"/>
      <c r="J43" s="54"/>
      <c r="K43" s="54"/>
      <c r="L43" s="62"/>
      <c r="M43" s="218"/>
      <c r="N43" s="55"/>
      <c r="O43" s="54"/>
      <c r="P43" s="62"/>
      <c r="Q43" s="218"/>
      <c r="R43" s="62"/>
      <c r="S43" s="218"/>
      <c r="T43" s="62"/>
      <c r="U43" s="218"/>
      <c r="V43" s="62"/>
      <c r="W43" s="218"/>
      <c r="X43" s="55"/>
      <c r="Y43" s="54"/>
      <c r="Z43" s="62"/>
      <c r="AA43" s="218"/>
      <c r="AB43" s="62"/>
      <c r="AC43" s="62"/>
    </row>
    <row r="44" spans="1:29" x14ac:dyDescent="0.25">
      <c r="A44" s="60" t="s">
        <v>62</v>
      </c>
      <c r="B44" s="59" t="s">
        <v>157</v>
      </c>
      <c r="C44" s="62"/>
      <c r="D44" s="62"/>
      <c r="E44" s="62"/>
      <c r="F44" s="62"/>
      <c r="G44" s="54"/>
      <c r="H44" s="62"/>
      <c r="I44" s="54"/>
      <c r="J44" s="54"/>
      <c r="K44" s="54"/>
      <c r="L44" s="62"/>
      <c r="M44" s="218"/>
      <c r="N44" s="55"/>
      <c r="O44" s="54"/>
      <c r="P44" s="62"/>
      <c r="Q44" s="218"/>
      <c r="R44" s="62"/>
      <c r="S44" s="218"/>
      <c r="T44" s="62"/>
      <c r="U44" s="218"/>
      <c r="V44" s="62"/>
      <c r="W44" s="218"/>
      <c r="X44" s="55"/>
      <c r="Y44" s="54"/>
      <c r="Z44" s="62"/>
      <c r="AA44" s="218"/>
      <c r="AB44" s="62"/>
      <c r="AC44" s="62"/>
    </row>
    <row r="45" spans="1:29" x14ac:dyDescent="0.25">
      <c r="A45" s="57" t="s">
        <v>156</v>
      </c>
      <c r="B45" s="38" t="s">
        <v>155</v>
      </c>
      <c r="C45" s="62"/>
      <c r="D45" s="62"/>
      <c r="E45" s="62"/>
      <c r="F45" s="62"/>
      <c r="G45" s="54"/>
      <c r="H45" s="62"/>
      <c r="I45" s="54"/>
      <c r="J45" s="54"/>
      <c r="K45" s="54"/>
      <c r="L45" s="62"/>
      <c r="M45" s="218"/>
      <c r="N45" s="55"/>
      <c r="O45" s="54"/>
      <c r="P45" s="62"/>
      <c r="Q45" s="218"/>
      <c r="R45" s="62"/>
      <c r="S45" s="218"/>
      <c r="T45" s="62"/>
      <c r="U45" s="218"/>
      <c r="V45" s="62"/>
      <c r="W45" s="218"/>
      <c r="X45" s="55"/>
      <c r="Y45" s="54"/>
      <c r="Z45" s="62"/>
      <c r="AA45" s="218"/>
      <c r="AB45" s="62"/>
      <c r="AC45" s="62"/>
    </row>
    <row r="46" spans="1:29" x14ac:dyDescent="0.25">
      <c r="A46" s="57" t="s">
        <v>154</v>
      </c>
      <c r="B46" s="38" t="s">
        <v>153</v>
      </c>
      <c r="C46" s="222">
        <f>C38</f>
        <v>0</v>
      </c>
      <c r="D46" s="222">
        <f>D38</f>
        <v>0.5</v>
      </c>
      <c r="E46" s="222">
        <f>E38</f>
        <v>0</v>
      </c>
      <c r="F46" s="222">
        <f>F38</f>
        <v>0</v>
      </c>
      <c r="G46" s="54"/>
      <c r="H46" s="222">
        <f>H38</f>
        <v>0</v>
      </c>
      <c r="I46" s="54"/>
      <c r="J46" s="54"/>
      <c r="K46" s="54"/>
      <c r="L46" s="222">
        <f>L38</f>
        <v>0</v>
      </c>
      <c r="M46" s="218"/>
      <c r="N46" s="222"/>
      <c r="O46" s="54"/>
      <c r="P46" s="222">
        <f>P38</f>
        <v>0</v>
      </c>
      <c r="Q46" s="218"/>
      <c r="R46" s="222">
        <f>R38</f>
        <v>0.5</v>
      </c>
      <c r="S46" s="218"/>
      <c r="T46" s="222">
        <f>T38</f>
        <v>0</v>
      </c>
      <c r="U46" s="218"/>
      <c r="V46" s="222">
        <f>V38</f>
        <v>0</v>
      </c>
      <c r="W46" s="218"/>
      <c r="X46" s="222">
        <f>X38</f>
        <v>0</v>
      </c>
      <c r="Y46" s="54"/>
      <c r="Z46" s="222">
        <f>Z38</f>
        <v>0</v>
      </c>
      <c r="AA46" s="218"/>
      <c r="AB46" s="222">
        <f>AB38</f>
        <v>0</v>
      </c>
      <c r="AC46" s="222">
        <f>AC38</f>
        <v>0.5</v>
      </c>
    </row>
    <row r="47" spans="1:29" x14ac:dyDescent="0.25">
      <c r="A47" s="57" t="s">
        <v>152</v>
      </c>
      <c r="B47" s="38" t="s">
        <v>151</v>
      </c>
      <c r="C47" s="55"/>
      <c r="D47" s="55"/>
      <c r="E47" s="55"/>
      <c r="F47" s="55"/>
      <c r="G47" s="54"/>
      <c r="H47" s="55"/>
      <c r="I47" s="54"/>
      <c r="J47" s="54"/>
      <c r="K47" s="54"/>
      <c r="L47" s="62"/>
      <c r="M47" s="218"/>
      <c r="N47" s="55"/>
      <c r="O47" s="54"/>
      <c r="P47" s="62"/>
      <c r="Q47" s="218"/>
      <c r="R47" s="62"/>
      <c r="S47" s="218"/>
      <c r="T47" s="62"/>
      <c r="U47" s="218"/>
      <c r="V47" s="62"/>
      <c r="W47" s="218"/>
      <c r="X47" s="55"/>
      <c r="Y47" s="54"/>
      <c r="Z47" s="62"/>
      <c r="AA47" s="218"/>
      <c r="AB47" s="55"/>
      <c r="AC47" s="55"/>
    </row>
    <row r="48" spans="1:29" ht="31.5" x14ac:dyDescent="0.25">
      <c r="A48" s="57" t="s">
        <v>150</v>
      </c>
      <c r="B48" s="38" t="s">
        <v>149</v>
      </c>
      <c r="C48" s="55"/>
      <c r="D48" s="55"/>
      <c r="E48" s="55"/>
      <c r="F48" s="55"/>
      <c r="G48" s="54"/>
      <c r="H48" s="55"/>
      <c r="I48" s="54"/>
      <c r="J48" s="54"/>
      <c r="K48" s="54"/>
      <c r="L48" s="62"/>
      <c r="M48" s="218"/>
      <c r="N48" s="55"/>
      <c r="O48" s="54"/>
      <c r="P48" s="62"/>
      <c r="Q48" s="218"/>
      <c r="R48" s="62"/>
      <c r="S48" s="218"/>
      <c r="T48" s="62"/>
      <c r="U48" s="218"/>
      <c r="V48" s="62"/>
      <c r="W48" s="218"/>
      <c r="X48" s="55"/>
      <c r="Y48" s="54"/>
      <c r="Z48" s="62"/>
      <c r="AA48" s="218"/>
      <c r="AB48" s="55"/>
      <c r="AC48" s="55"/>
    </row>
    <row r="49" spans="1:29" ht="31.5" x14ac:dyDescent="0.25">
      <c r="A49" s="57" t="s">
        <v>148</v>
      </c>
      <c r="B49" s="38" t="s">
        <v>147</v>
      </c>
      <c r="C49" s="55"/>
      <c r="D49" s="55"/>
      <c r="E49" s="55"/>
      <c r="F49" s="55"/>
      <c r="G49" s="54"/>
      <c r="H49" s="55"/>
      <c r="I49" s="54"/>
      <c r="J49" s="54"/>
      <c r="K49" s="54"/>
      <c r="L49" s="62"/>
      <c r="M49" s="218"/>
      <c r="N49" s="55"/>
      <c r="O49" s="54"/>
      <c r="P49" s="62"/>
      <c r="Q49" s="218"/>
      <c r="R49" s="62"/>
      <c r="S49" s="218"/>
      <c r="T49" s="62"/>
      <c r="U49" s="218"/>
      <c r="V49" s="62"/>
      <c r="W49" s="218"/>
      <c r="X49" s="55"/>
      <c r="Y49" s="54"/>
      <c r="Z49" s="62"/>
      <c r="AA49" s="218"/>
      <c r="AB49" s="55"/>
      <c r="AC49" s="55"/>
    </row>
    <row r="50" spans="1:29" x14ac:dyDescent="0.25">
      <c r="A50" s="57" t="s">
        <v>146</v>
      </c>
      <c r="B50" s="38" t="s">
        <v>145</v>
      </c>
      <c r="C50" s="218"/>
      <c r="D50" s="218"/>
      <c r="E50" s="218"/>
      <c r="F50" s="218"/>
      <c r="G50" s="54"/>
      <c r="H50" s="218"/>
      <c r="I50" s="54"/>
      <c r="J50" s="54"/>
      <c r="K50" s="54"/>
      <c r="L50" s="218"/>
      <c r="M50" s="218"/>
      <c r="N50" s="218"/>
      <c r="O50" s="54"/>
      <c r="P50" s="218"/>
      <c r="Q50" s="218"/>
      <c r="R50" s="218"/>
      <c r="S50" s="218"/>
      <c r="T50" s="218"/>
      <c r="U50" s="218"/>
      <c r="V50" s="218"/>
      <c r="W50" s="218"/>
      <c r="X50" s="218"/>
      <c r="Y50" s="54"/>
      <c r="Z50" s="218"/>
      <c r="AA50" s="218"/>
      <c r="AB50" s="218"/>
      <c r="AC50" s="218"/>
    </row>
    <row r="51" spans="1:29" ht="18.75" x14ac:dyDescent="0.25">
      <c r="A51" s="57" t="s">
        <v>144</v>
      </c>
      <c r="B51" s="56" t="s">
        <v>143</v>
      </c>
      <c r="C51" s="55"/>
      <c r="D51" s="55"/>
      <c r="E51" s="55"/>
      <c r="F51" s="55"/>
      <c r="G51" s="54"/>
      <c r="H51" s="55"/>
      <c r="I51" s="54"/>
      <c r="J51" s="54"/>
      <c r="K51" s="54"/>
      <c r="L51" s="62"/>
      <c r="M51" s="218"/>
      <c r="N51" s="55"/>
      <c r="O51" s="54"/>
      <c r="P51" s="62"/>
      <c r="Q51" s="218"/>
      <c r="R51" s="62"/>
      <c r="S51" s="218"/>
      <c r="T51" s="62"/>
      <c r="U51" s="218"/>
      <c r="V51" s="62"/>
      <c r="W51" s="218"/>
      <c r="X51" s="55"/>
      <c r="Y51" s="54"/>
      <c r="Z51" s="62"/>
      <c r="AA51" s="218"/>
      <c r="AB51" s="55"/>
      <c r="AC51" s="55"/>
    </row>
    <row r="52" spans="1:29" ht="35.25" customHeight="1" x14ac:dyDescent="0.25">
      <c r="A52" s="60" t="s">
        <v>60</v>
      </c>
      <c r="B52" s="59" t="s">
        <v>142</v>
      </c>
      <c r="C52" s="55"/>
      <c r="D52" s="55"/>
      <c r="E52" s="55"/>
      <c r="F52" s="55"/>
      <c r="G52" s="54"/>
      <c r="H52" s="55"/>
      <c r="I52" s="54"/>
      <c r="J52" s="54"/>
      <c r="K52" s="54"/>
      <c r="L52" s="62"/>
      <c r="M52" s="218"/>
      <c r="N52" s="55"/>
      <c r="O52" s="54"/>
      <c r="P52" s="62"/>
      <c r="Q52" s="218"/>
      <c r="R52" s="62"/>
      <c r="S52" s="218"/>
      <c r="T52" s="62"/>
      <c r="U52" s="218"/>
      <c r="V52" s="62"/>
      <c r="W52" s="218"/>
      <c r="X52" s="55"/>
      <c r="Y52" s="54"/>
      <c r="Z52" s="62"/>
      <c r="AA52" s="218"/>
      <c r="AB52" s="55"/>
      <c r="AC52" s="55"/>
    </row>
    <row r="53" spans="1:29" x14ac:dyDescent="0.25">
      <c r="A53" s="57" t="s">
        <v>141</v>
      </c>
      <c r="B53" s="38" t="s">
        <v>140</v>
      </c>
      <c r="C53" s="55"/>
      <c r="D53" s="55"/>
      <c r="E53" s="55"/>
      <c r="F53" s="55"/>
      <c r="G53" s="54"/>
      <c r="H53" s="55"/>
      <c r="I53" s="54"/>
      <c r="J53" s="54"/>
      <c r="K53" s="54"/>
      <c r="L53" s="62"/>
      <c r="M53" s="218"/>
      <c r="N53" s="55"/>
      <c r="O53" s="54"/>
      <c r="P53" s="62"/>
      <c r="Q53" s="218"/>
      <c r="R53" s="62"/>
      <c r="S53" s="218"/>
      <c r="T53" s="62"/>
      <c r="U53" s="218"/>
      <c r="V53" s="62"/>
      <c r="W53" s="218"/>
      <c r="X53" s="55"/>
      <c r="Y53" s="54"/>
      <c r="Z53" s="62"/>
      <c r="AA53" s="218"/>
      <c r="AB53" s="55"/>
      <c r="AC53" s="55"/>
    </row>
    <row r="54" spans="1:29" x14ac:dyDescent="0.25">
      <c r="A54" s="57" t="s">
        <v>139</v>
      </c>
      <c r="B54" s="38" t="s">
        <v>133</v>
      </c>
      <c r="C54" s="55"/>
      <c r="D54" s="55"/>
      <c r="E54" s="55"/>
      <c r="F54" s="55"/>
      <c r="G54" s="54"/>
      <c r="H54" s="55"/>
      <c r="I54" s="54"/>
      <c r="J54" s="54"/>
      <c r="K54" s="54"/>
      <c r="L54" s="62"/>
      <c r="M54" s="218"/>
      <c r="N54" s="55"/>
      <c r="O54" s="54"/>
      <c r="P54" s="62"/>
      <c r="Q54" s="218"/>
      <c r="R54" s="62"/>
      <c r="S54" s="218"/>
      <c r="T54" s="62"/>
      <c r="U54" s="218"/>
      <c r="V54" s="62"/>
      <c r="W54" s="218"/>
      <c r="X54" s="55"/>
      <c r="Y54" s="54"/>
      <c r="Z54" s="62"/>
      <c r="AA54" s="218"/>
      <c r="AB54" s="55"/>
      <c r="AC54" s="55"/>
    </row>
    <row r="55" spans="1:29" x14ac:dyDescent="0.25">
      <c r="A55" s="57" t="s">
        <v>138</v>
      </c>
      <c r="B55" s="56" t="s">
        <v>132</v>
      </c>
      <c r="C55" s="222">
        <f>C46</f>
        <v>0</v>
      </c>
      <c r="D55" s="222">
        <f>D46</f>
        <v>0.5</v>
      </c>
      <c r="E55" s="222">
        <f>E46</f>
        <v>0</v>
      </c>
      <c r="F55" s="222">
        <f>F46</f>
        <v>0</v>
      </c>
      <c r="G55" s="54"/>
      <c r="H55" s="222">
        <f>H46</f>
        <v>0</v>
      </c>
      <c r="I55" s="54"/>
      <c r="J55" s="54"/>
      <c r="K55" s="54"/>
      <c r="L55" s="222">
        <f>L46</f>
        <v>0</v>
      </c>
      <c r="M55" s="218"/>
      <c r="N55" s="222"/>
      <c r="O55" s="54"/>
      <c r="P55" s="222">
        <f>P46</f>
        <v>0</v>
      </c>
      <c r="Q55" s="218"/>
      <c r="R55" s="222">
        <f>R46</f>
        <v>0.5</v>
      </c>
      <c r="S55" s="218"/>
      <c r="T55" s="222">
        <f>T46</f>
        <v>0</v>
      </c>
      <c r="U55" s="218"/>
      <c r="V55" s="222">
        <f>V46</f>
        <v>0</v>
      </c>
      <c r="W55" s="218"/>
      <c r="X55" s="222">
        <f>X46</f>
        <v>0</v>
      </c>
      <c r="Y55" s="54"/>
      <c r="Z55" s="222">
        <f>Z46</f>
        <v>0</v>
      </c>
      <c r="AA55" s="218"/>
      <c r="AB55" s="222">
        <f>AB46</f>
        <v>0</v>
      </c>
      <c r="AC55" s="222">
        <f>AC46</f>
        <v>0.5</v>
      </c>
    </row>
    <row r="56" spans="1:29" x14ac:dyDescent="0.25">
      <c r="A56" s="57" t="s">
        <v>137</v>
      </c>
      <c r="B56" s="56" t="s">
        <v>131</v>
      </c>
      <c r="C56" s="215"/>
      <c r="D56" s="55"/>
      <c r="E56" s="55"/>
      <c r="F56" s="55"/>
      <c r="G56" s="54"/>
      <c r="H56" s="54"/>
      <c r="I56" s="54"/>
      <c r="J56" s="54"/>
      <c r="K56" s="54"/>
      <c r="L56" s="54"/>
      <c r="M56" s="54"/>
      <c r="N56" s="54"/>
      <c r="O56" s="54"/>
      <c r="P56" s="54"/>
      <c r="Q56" s="54"/>
      <c r="R56" s="54"/>
      <c r="S56" s="54"/>
      <c r="T56" s="54"/>
      <c r="U56" s="54"/>
      <c r="V56" s="54"/>
      <c r="W56" s="54"/>
      <c r="X56" s="54"/>
      <c r="Y56" s="54"/>
      <c r="Z56" s="54"/>
      <c r="AA56" s="54"/>
      <c r="AB56" s="54"/>
      <c r="AC56" s="217"/>
    </row>
    <row r="57" spans="1:29" x14ac:dyDescent="0.25">
      <c r="A57" s="57" t="s">
        <v>136</v>
      </c>
      <c r="B57" s="56" t="s">
        <v>130</v>
      </c>
      <c r="C57" s="218"/>
      <c r="D57" s="218"/>
      <c r="E57" s="54"/>
      <c r="F57" s="218"/>
      <c r="G57" s="54"/>
      <c r="H57" s="54"/>
      <c r="I57" s="54"/>
      <c r="J57" s="54"/>
      <c r="K57" s="54"/>
      <c r="L57" s="218"/>
      <c r="M57" s="54"/>
      <c r="N57" s="218"/>
      <c r="O57" s="54"/>
      <c r="P57" s="54"/>
      <c r="Q57" s="54"/>
      <c r="R57" s="54"/>
      <c r="S57" s="54"/>
      <c r="T57" s="54"/>
      <c r="U57" s="54"/>
      <c r="V57" s="54"/>
      <c r="W57" s="54"/>
      <c r="X57" s="54"/>
      <c r="Y57" s="54"/>
      <c r="Z57" s="54"/>
      <c r="AA57" s="54"/>
      <c r="AB57" s="218"/>
      <c r="AC57" s="218"/>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2"/>
      <c r="C67" s="302"/>
      <c r="D67" s="302"/>
      <c r="E67" s="302"/>
      <c r="F67" s="302"/>
      <c r="G67" s="302"/>
      <c r="H67" s="302"/>
      <c r="I67" s="302"/>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2"/>
      <c r="C69" s="302"/>
      <c r="D69" s="302"/>
      <c r="E69" s="302"/>
      <c r="F69" s="302"/>
      <c r="G69" s="302"/>
      <c r="H69" s="302"/>
      <c r="I69" s="302"/>
      <c r="J69" s="50"/>
      <c r="K69" s="50"/>
    </row>
    <row r="71" spans="1:29" ht="36.75" customHeight="1" x14ac:dyDescent="0.25">
      <c r="B71" s="302"/>
      <c r="C71" s="302"/>
      <c r="D71" s="302"/>
      <c r="E71" s="302"/>
      <c r="F71" s="302"/>
      <c r="G71" s="302"/>
      <c r="H71" s="302"/>
      <c r="I71" s="302"/>
      <c r="J71" s="50"/>
      <c r="K71" s="50"/>
    </row>
    <row r="72" spans="1:29" x14ac:dyDescent="0.25">
      <c r="N72" s="51"/>
      <c r="R72" s="51"/>
      <c r="V72" s="51"/>
      <c r="Z72" s="51"/>
    </row>
    <row r="73" spans="1:29" ht="51" customHeight="1" x14ac:dyDescent="0.25">
      <c r="B73" s="302"/>
      <c r="C73" s="302"/>
      <c r="D73" s="302"/>
      <c r="E73" s="302"/>
      <c r="F73" s="302"/>
      <c r="G73" s="302"/>
      <c r="H73" s="302"/>
      <c r="I73" s="302"/>
      <c r="J73" s="50"/>
      <c r="K73" s="50"/>
      <c r="N73" s="51"/>
      <c r="R73" s="51"/>
      <c r="V73" s="51"/>
      <c r="Z73" s="51"/>
    </row>
    <row r="74" spans="1:29" ht="32.25" customHeight="1" x14ac:dyDescent="0.25">
      <c r="B74" s="302"/>
      <c r="C74" s="302"/>
      <c r="D74" s="302"/>
      <c r="E74" s="302"/>
      <c r="F74" s="302"/>
      <c r="G74" s="302"/>
      <c r="H74" s="302"/>
      <c r="I74" s="302"/>
      <c r="J74" s="50"/>
      <c r="K74" s="50"/>
    </row>
    <row r="75" spans="1:29" ht="51.75" customHeight="1" x14ac:dyDescent="0.25">
      <c r="B75" s="302"/>
      <c r="C75" s="302"/>
      <c r="D75" s="302"/>
      <c r="E75" s="302"/>
      <c r="F75" s="302"/>
      <c r="G75" s="302"/>
      <c r="H75" s="302"/>
      <c r="I75" s="302"/>
      <c r="J75" s="50"/>
      <c r="K75" s="50"/>
    </row>
    <row r="76" spans="1:29" ht="21.75" customHeight="1" x14ac:dyDescent="0.25">
      <c r="B76" s="303"/>
      <c r="C76" s="303"/>
      <c r="D76" s="303"/>
      <c r="E76" s="303"/>
      <c r="F76" s="303"/>
      <c r="G76" s="303"/>
      <c r="H76" s="303"/>
      <c r="I76" s="303"/>
      <c r="J76" s="49"/>
      <c r="K76" s="49"/>
    </row>
    <row r="77" spans="1:29" ht="23.25" customHeight="1" x14ac:dyDescent="0.25"/>
    <row r="78" spans="1:29" ht="18.75" customHeight="1" x14ac:dyDescent="0.25">
      <c r="B78" s="301"/>
      <c r="C78" s="301"/>
      <c r="D78" s="301"/>
      <c r="E78" s="301"/>
      <c r="F78" s="301"/>
      <c r="G78" s="301"/>
      <c r="H78" s="301"/>
      <c r="I78" s="301"/>
      <c r="J78" s="48"/>
      <c r="K78" s="48"/>
    </row>
  </sheetData>
  <mergeCells count="39">
    <mergeCell ref="B78:I78"/>
    <mergeCell ref="B67:I67"/>
    <mergeCell ref="B69:I69"/>
    <mergeCell ref="B71:I71"/>
    <mergeCell ref="B73:I73"/>
    <mergeCell ref="B74:I74"/>
    <mergeCell ref="B75:I75"/>
    <mergeCell ref="B76:I76"/>
    <mergeCell ref="P21:S21"/>
    <mergeCell ref="P22:Q22"/>
    <mergeCell ref="R22:S22"/>
    <mergeCell ref="X21:AA21"/>
    <mergeCell ref="X22:Y22"/>
    <mergeCell ref="Z22:AA22"/>
    <mergeCell ref="T21:W21"/>
    <mergeCell ref="T22:U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H26" sqref="H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566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7" t="s">
        <v>14</v>
      </c>
      <c r="AG24" s="127" t="s">
        <v>13</v>
      </c>
      <c r="AH24" s="128" t="s">
        <v>3</v>
      </c>
      <c r="AI24" s="128"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4" t="s">
        <v>564</v>
      </c>
      <c r="E26" s="17">
        <v>2</v>
      </c>
      <c r="F26" s="17" t="s">
        <v>368</v>
      </c>
      <c r="G26" s="235">
        <v>0.5</v>
      </c>
      <c r="H26" s="17" t="s">
        <v>368</v>
      </c>
      <c r="I26" s="17" t="s">
        <v>368</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29" t="s">
        <v>559</v>
      </c>
      <c r="B5" s="329"/>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550</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581</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566</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40" t="s">
        <v>579</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568</v>
      </c>
    </row>
    <row r="25" spans="1:2" ht="16.5" thickBot="1" x14ac:dyDescent="0.3">
      <c r="A25" s="103" t="s">
        <v>378</v>
      </c>
      <c r="B25" s="101" t="s">
        <v>565</v>
      </c>
    </row>
    <row r="26" spans="1:2" ht="16.5" thickBot="1" x14ac:dyDescent="0.3">
      <c r="A26" s="104" t="s">
        <v>379</v>
      </c>
      <c r="B26" s="105" t="s">
        <v>537</v>
      </c>
    </row>
    <row r="27" spans="1:2" ht="16.5" thickBot="1" x14ac:dyDescent="0.3">
      <c r="A27" s="112" t="s">
        <v>539</v>
      </c>
      <c r="B27" s="228">
        <v>5.101</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1</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1</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551</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5" t="s">
        <v>580</v>
      </c>
    </row>
    <row r="68" spans="1:2" ht="16.5" thickBot="1" x14ac:dyDescent="0.3">
      <c r="A68" s="103" t="s">
        <v>410</v>
      </c>
      <c r="B68" s="115"/>
    </row>
    <row r="69" spans="1:2" ht="16.5" thickBot="1" x14ac:dyDescent="0.3">
      <c r="A69" s="110" t="s">
        <v>411</v>
      </c>
      <c r="B69" s="236">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2026-05-28T07:57:52Z</dcterms:modified>
</cp:coreProperties>
</file>